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-120" yWindow="-120" windowWidth="218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hosqer'!$A$1:$C$107</definedName>
    <definedName name="_xlnm.Print_Area" localSheetId="3">'Dramakani hamematakan'!$A$1:$F$102</definedName>
    <definedName name="_xlnm.Print_Area" localSheetId="0">'Ekamut-caxs'!$A$1:$D$91</definedName>
    <definedName name="_xlnm.Print_Area" localSheetId="2">'Ekamutneri hamematakan'!$A$1:$F$88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0" i="19" l="1"/>
  <c r="C68" i="7"/>
  <c r="L18" i="12" l="1"/>
  <c r="L17" i="12"/>
  <c r="E75" i="9" l="1"/>
  <c r="E76" i="9"/>
  <c r="D76" i="9"/>
  <c r="D77" i="9"/>
  <c r="D75" i="9"/>
  <c r="B75" i="9"/>
  <c r="D73" i="9"/>
  <c r="D74" i="9"/>
  <c r="D71" i="9"/>
  <c r="D72" i="9"/>
  <c r="D70" i="9"/>
  <c r="D67" i="10"/>
  <c r="D68" i="10"/>
  <c r="D69" i="10"/>
  <c r="D64" i="10"/>
  <c r="D65" i="10"/>
  <c r="D66" i="10"/>
  <c r="D63" i="10"/>
  <c r="C10" i="21" l="1"/>
  <c r="N8" i="11" l="1"/>
  <c r="D59" i="18"/>
  <c r="N7" i="11" l="1"/>
  <c r="E87" i="10"/>
  <c r="D75" i="19"/>
  <c r="D76" i="19"/>
  <c r="B75" i="19"/>
  <c r="D69" i="19"/>
  <c r="D71" i="19"/>
  <c r="D72" i="19"/>
  <c r="D73" i="19"/>
  <c r="D68" i="19"/>
  <c r="C28" i="7"/>
  <c r="C27" i="7"/>
  <c r="C26" i="7"/>
  <c r="E69" i="9" l="1"/>
  <c r="E70" i="9"/>
  <c r="E71" i="9"/>
  <c r="E72" i="9"/>
  <c r="E73" i="9"/>
  <c r="E74" i="9"/>
  <c r="E19" i="10"/>
  <c r="E20" i="10"/>
  <c r="E21" i="10"/>
  <c r="E22" i="10"/>
  <c r="E23" i="10"/>
  <c r="E20" i="9"/>
  <c r="E21" i="9"/>
  <c r="E22" i="9"/>
  <c r="D16" i="11"/>
  <c r="D7" i="11"/>
  <c r="D12" i="11"/>
  <c r="E62" i="10"/>
  <c r="E63" i="10"/>
  <c r="E64" i="10"/>
  <c r="E65" i="10"/>
  <c r="E66" i="10"/>
  <c r="E67" i="10"/>
  <c r="E68" i="10"/>
  <c r="E69" i="10"/>
  <c r="D54" i="18" l="1"/>
  <c r="M9" i="12"/>
  <c r="M10" i="12"/>
  <c r="M11" i="12"/>
  <c r="M12" i="12"/>
  <c r="M13" i="12"/>
  <c r="M14" i="12"/>
  <c r="M15" i="12"/>
  <c r="M16" i="12"/>
  <c r="M18" i="12"/>
  <c r="B71" i="10" l="1"/>
  <c r="D15" i="19" l="1"/>
  <c r="F59" i="18" l="1"/>
  <c r="C107" i="7"/>
  <c r="B107" i="7"/>
  <c r="D7" i="10" l="1"/>
  <c r="F6" i="10"/>
  <c r="F5" i="9" s="1"/>
  <c r="C81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100" i="10"/>
  <c r="D98" i="10"/>
  <c r="D86" i="9"/>
  <c r="D84" i="9"/>
  <c r="C104" i="7"/>
  <c r="C102" i="7"/>
  <c r="B95" i="10"/>
  <c r="D94" i="10"/>
  <c r="B94" i="10"/>
  <c r="C25" i="7"/>
  <c r="J16" i="11" l="1"/>
  <c r="J17" i="11"/>
  <c r="D17" i="11"/>
  <c r="C17" i="11"/>
  <c r="C16" i="11"/>
  <c r="I18" i="12" l="1"/>
  <c r="J18" i="12" s="1"/>
  <c r="I17" i="12"/>
  <c r="J17" i="12" s="1"/>
  <c r="E18" i="12"/>
  <c r="F18" i="12" s="1"/>
  <c r="E17" i="12"/>
  <c r="F17" i="12" s="1"/>
  <c r="C82" i="7" l="1"/>
  <c r="E11" i="21"/>
  <c r="C17" i="7" s="1"/>
  <c r="C11" i="21"/>
  <c r="C15" i="7" s="1"/>
  <c r="D12" i="19" s="1"/>
  <c r="D11" i="21"/>
  <c r="C16" i="7" s="1"/>
  <c r="D13" i="19" s="1"/>
  <c r="D42" i="19"/>
  <c r="D36" i="19"/>
  <c r="D99" i="7" s="1"/>
  <c r="D35" i="19"/>
  <c r="A8" i="7"/>
  <c r="A2" i="9"/>
  <c r="A2" i="10"/>
  <c r="A2" i="18"/>
  <c r="A2" i="11"/>
  <c r="A2" i="12"/>
  <c r="A2" i="21"/>
  <c r="A2" i="22"/>
  <c r="C77" i="7" l="1"/>
  <c r="C49" i="7" l="1"/>
  <c r="C48" i="7"/>
  <c r="F27" i="12" l="1"/>
  <c r="J27" i="12" l="1"/>
  <c r="C47" i="7" l="1"/>
  <c r="C78" i="7"/>
  <c r="D95" i="10"/>
  <c r="E95" i="10" s="1"/>
  <c r="D19" i="9"/>
  <c r="E19" i="9" s="1"/>
  <c r="E94" i="10"/>
  <c r="E88" i="10"/>
  <c r="D86" i="10"/>
  <c r="E25" i="9"/>
  <c r="D68" i="9"/>
  <c r="E68" i="9" s="1"/>
  <c r="D67" i="9"/>
  <c r="E67" i="9" s="1"/>
  <c r="D71" i="10"/>
  <c r="E71" i="10" s="1"/>
  <c r="D61" i="10"/>
  <c r="C8" i="10"/>
  <c r="E24" i="10" l="1"/>
  <c r="C20" i="7" l="1"/>
  <c r="C13" i="7" l="1"/>
  <c r="D83" i="10" l="1"/>
  <c r="E83" i="10" s="1"/>
  <c r="C85" i="7"/>
  <c r="D57" i="9"/>
  <c r="E57" i="9" s="1"/>
  <c r="D58" i="9"/>
  <c r="E58" i="9" s="1"/>
  <c r="C64" i="7"/>
  <c r="D57" i="10" s="1"/>
  <c r="E57" i="10" s="1"/>
  <c r="C65" i="7"/>
  <c r="D58" i="10" s="1"/>
  <c r="E58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10" i="10"/>
  <c r="E10" i="10" s="1"/>
  <c r="D8" i="9"/>
  <c r="E8" i="9" s="1"/>
  <c r="D23" i="22" l="1"/>
  <c r="C23" i="22"/>
  <c r="D60" i="9"/>
  <c r="C41" i="7"/>
  <c r="C22" i="7"/>
  <c r="C57" i="7"/>
  <c r="C60" i="7"/>
  <c r="D53" i="10" s="1"/>
  <c r="C61" i="7"/>
  <c r="C62" i="7"/>
  <c r="C63" i="7"/>
  <c r="C66" i="7"/>
  <c r="C67" i="7"/>
  <c r="M10" i="11" l="1"/>
  <c r="M7" i="11" l="1"/>
  <c r="M11" i="11" s="1"/>
  <c r="D34" i="19" s="1"/>
  <c r="C34" i="7" l="1"/>
  <c r="C62" i="18"/>
  <c r="D9" i="10" l="1"/>
  <c r="C21" i="7"/>
  <c r="C59" i="7"/>
  <c r="C58" i="7"/>
  <c r="C55" i="7"/>
  <c r="C54" i="7"/>
  <c r="C53" i="7"/>
  <c r="C52" i="7"/>
  <c r="C51" i="7"/>
  <c r="C50" i="7"/>
  <c r="C46" i="7"/>
  <c r="C45" i="7"/>
  <c r="C44" i="7"/>
  <c r="C43" i="7"/>
  <c r="C40" i="7"/>
  <c r="C36" i="7" l="1"/>
  <c r="D32" i="7"/>
  <c r="D21" i="19" l="1"/>
  <c r="D20" i="19" s="1"/>
  <c r="C35" i="7" l="1"/>
  <c r="C97" i="7"/>
  <c r="D7" i="9"/>
  <c r="D78" i="9" l="1"/>
  <c r="D79" i="9"/>
  <c r="D80" i="9"/>
  <c r="D81" i="9"/>
  <c r="D59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8" i="9"/>
  <c r="D29" i="9"/>
  <c r="D33" i="9"/>
  <c r="D34" i="9"/>
  <c r="D17" i="9"/>
  <c r="D9" i="9"/>
  <c r="D10" i="9"/>
  <c r="D12" i="9"/>
  <c r="D13" i="9"/>
  <c r="D14" i="9"/>
  <c r="C93" i="7" l="1"/>
  <c r="C42" i="7"/>
  <c r="D16" i="9" l="1"/>
  <c r="D30" i="18"/>
  <c r="D8" i="18"/>
  <c r="D34" i="18" l="1"/>
  <c r="H19" i="12"/>
  <c r="D19" i="12"/>
  <c r="D27" i="9" l="1"/>
  <c r="D92" i="10"/>
  <c r="D91" i="10"/>
  <c r="D90" i="10"/>
  <c r="D84" i="10"/>
  <c r="D82" i="10"/>
  <c r="D81" i="10"/>
  <c r="D80" i="10"/>
  <c r="D77" i="10"/>
  <c r="D76" i="10"/>
  <c r="G76" i="10" s="1"/>
  <c r="D75" i="10"/>
  <c r="D74" i="10"/>
  <c r="D73" i="10"/>
  <c r="D60" i="10"/>
  <c r="D59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8" i="10"/>
  <c r="D29" i="10"/>
  <c r="D27" i="10"/>
  <c r="D11" i="10"/>
  <c r="D12" i="10"/>
  <c r="D14" i="10"/>
  <c r="D15" i="10"/>
  <c r="D16" i="10"/>
  <c r="D17" i="10"/>
  <c r="G19" i="12"/>
  <c r="I19" i="12"/>
  <c r="J19" i="12"/>
  <c r="J20" i="12" s="1"/>
  <c r="D38" i="19" l="1"/>
  <c r="E38" i="19" s="1"/>
  <c r="C84" i="7"/>
  <c r="D79" i="10"/>
  <c r="C79" i="10"/>
  <c r="D93" i="10"/>
  <c r="M27" i="12"/>
  <c r="M28" i="12" s="1"/>
  <c r="D16" i="19" s="1"/>
  <c r="F19" i="12" l="1"/>
  <c r="F20" i="12" s="1"/>
  <c r="D37" i="19" s="1"/>
  <c r="C89" i="10"/>
  <c r="C78" i="10" s="1"/>
  <c r="D89" i="10"/>
  <c r="D78" i="10" s="1"/>
  <c r="E90" i="10"/>
  <c r="C19" i="7" l="1"/>
  <c r="E37" i="19"/>
  <c r="E89" i="10"/>
  <c r="D11" i="9" l="1"/>
  <c r="D56" i="19"/>
  <c r="D13" i="10"/>
  <c r="C38" i="7"/>
  <c r="D31" i="9"/>
  <c r="L19" i="12"/>
  <c r="D49" i="9" l="1"/>
  <c r="C56" i="7"/>
  <c r="D49" i="10" s="1"/>
  <c r="C37" i="7"/>
  <c r="D37" i="7" s="1"/>
  <c r="D31" i="10"/>
  <c r="D38" i="7"/>
  <c r="D30" i="9"/>
  <c r="M19" i="12"/>
  <c r="M20" i="12" s="1"/>
  <c r="D39" i="19" s="1"/>
  <c r="E39" i="19" s="1"/>
  <c r="E61" i="10"/>
  <c r="E73" i="10"/>
  <c r="D30" i="10" l="1"/>
  <c r="E86" i="10"/>
  <c r="D32" i="9" l="1"/>
  <c r="C39" i="7" l="1"/>
  <c r="D39" i="7" s="1"/>
  <c r="E81" i="10"/>
  <c r="D32" i="10" l="1"/>
  <c r="E32" i="10" s="1"/>
  <c r="E31" i="10"/>
  <c r="D72" i="10"/>
  <c r="C7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9" i="10"/>
  <c r="E60" i="10"/>
  <c r="E74" i="10"/>
  <c r="E75" i="10"/>
  <c r="E76" i="10"/>
  <c r="E77" i="10"/>
  <c r="E80" i="10"/>
  <c r="E29" i="10"/>
  <c r="E30" i="10"/>
  <c r="C26" i="10" l="1"/>
  <c r="D26" i="10"/>
  <c r="E72" i="10"/>
  <c r="E35" i="10"/>
  <c r="E79" i="10"/>
  <c r="C35" i="9"/>
  <c r="C26" i="9" s="1"/>
  <c r="E81" i="9"/>
  <c r="E80" i="9"/>
  <c r="E79" i="9"/>
  <c r="E78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D26" i="9" s="1"/>
  <c r="E34" i="9"/>
  <c r="E33" i="9"/>
  <c r="E32" i="9"/>
  <c r="E31" i="9"/>
  <c r="E30" i="9"/>
  <c r="E29" i="9"/>
  <c r="E28" i="9"/>
  <c r="E27" i="9"/>
  <c r="E35" i="9" l="1"/>
  <c r="K19" i="12" l="1"/>
  <c r="E19" i="12"/>
  <c r="C19" i="12"/>
  <c r="C15" i="9" l="1"/>
  <c r="C6" i="9" s="1"/>
  <c r="E9" i="9"/>
  <c r="D25" i="10" l="1"/>
  <c r="C93" i="10"/>
  <c r="C25" i="10" s="1"/>
  <c r="E92" i="10"/>
  <c r="E84" i="10"/>
  <c r="E82" i="10"/>
  <c r="E28" i="10"/>
  <c r="E27" i="10"/>
  <c r="E17" i="10"/>
  <c r="E16" i="10"/>
  <c r="E15" i="10"/>
  <c r="E14" i="10"/>
  <c r="E13" i="10"/>
  <c r="E12" i="10"/>
  <c r="E11" i="10"/>
  <c r="E9" i="10"/>
  <c r="E7" i="10"/>
  <c r="E17" i="9"/>
  <c r="E16" i="9"/>
  <c r="D15" i="9"/>
  <c r="E14" i="9"/>
  <c r="E13" i="9"/>
  <c r="E12" i="9"/>
  <c r="E11" i="9"/>
  <c r="E10" i="9"/>
  <c r="E7" i="9"/>
  <c r="C82" i="9"/>
  <c r="E78" i="10" l="1"/>
  <c r="E26" i="10"/>
  <c r="E91" i="10"/>
  <c r="E93" i="10"/>
  <c r="E15" i="9"/>
  <c r="E26" i="9"/>
  <c r="E25" i="10" l="1"/>
  <c r="C96" i="10" l="1"/>
  <c r="D31" i="19" l="1"/>
  <c r="D18" i="9"/>
  <c r="E18" i="9" s="1"/>
  <c r="C24" i="7"/>
  <c r="C14" i="7" s="1"/>
  <c r="D18" i="10" l="1"/>
  <c r="E18" i="10" s="1"/>
  <c r="D6" i="9"/>
  <c r="D8" i="10"/>
  <c r="D96" i="10" l="1"/>
  <c r="E8" i="10"/>
  <c r="D82" i="9"/>
  <c r="E82" i="9" s="1"/>
  <c r="E6" i="9"/>
  <c r="E96" i="10" l="1"/>
  <c r="C33" i="7"/>
  <c r="C32" i="7" s="1"/>
  <c r="C100" i="7" s="1"/>
  <c r="G96" i="10" s="1"/>
  <c r="D70" i="19"/>
  <c r="D84" i="19"/>
  <c r="E84" i="19" s="1"/>
</calcChain>
</file>

<file path=xl/sharedStrings.xml><?xml version="1.0" encoding="utf-8"?>
<sst xmlns="http://schemas.openxmlformats.org/spreadsheetml/2006/main" count="703" uniqueCount="312">
  <si>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</si>
  <si>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</si>
  <si>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</si>
  <si>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</si>
  <si>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</si>
  <si>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</si>
  <si>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</si>
  <si>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</si>
  <si>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</si>
  <si>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</si>
  <si>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</si>
  <si>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</si>
  <si>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</si>
  <si>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</si>
  <si>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</si>
  <si>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</si>
  <si>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</si>
  <si>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</si>
  <si>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</si>
  <si>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</si>
  <si>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</si>
  <si>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</si>
  <si>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</si>
  <si>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</si>
  <si>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</si>
  <si>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</si>
  <si>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</si>
  <si>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</si>
  <si>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</si>
  <si>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</si>
  <si>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</si>
  <si>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</si>
  <si>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</si>
  <si>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</si>
  <si>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</si>
  <si>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</si>
  <si>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</si>
  <si>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</si>
  <si>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</si>
  <si>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</si>
  <si>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</si>
  <si>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</si>
  <si>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</si>
  <si>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</si>
  <si>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</si>
  <si>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</si>
  <si>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</si>
  <si>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</si>
  <si>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</si>
  <si>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</si>
  <si>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</si>
  <si>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</si>
  <si>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</si>
  <si>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</si>
  <si>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</si>
  <si>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</si>
  <si>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</si>
  <si>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</si>
  <si>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</si>
  <si>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</si>
  <si>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</si>
  <si>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</si>
  <si>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</si>
  <si>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</si>
  <si>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</si>
  <si>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</si>
  <si>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</si>
  <si>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</si>
  <si>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</si>
  <si>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</si>
  <si>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</si>
  <si>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</si>
  <si>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</si>
  <si>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</si>
  <si>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</si>
  <si>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</si>
  <si>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</si>
  <si>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</si>
  <si>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</si>
  <si>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</si>
  <si>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</si>
  <si>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</si>
  <si>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</si>
  <si>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</si>
  <si>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</si>
  <si>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</si>
  <si>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</si>
  <si>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</si>
  <si>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</si>
  <si>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</si>
  <si>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</si>
  <si>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</si>
  <si>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</si>
  <si>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</si>
  <si>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</si>
  <si>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</si>
  <si>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</si>
  <si>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</si>
  <si>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</si>
  <si>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</si>
  <si>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</si>
  <si>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</si>
  <si>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</si>
  <si>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</si>
  <si>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</si>
  <si>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</si>
  <si>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</si>
  <si>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</si>
  <si>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</si>
  <si>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</si>
  <si>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</si>
  <si>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</si>
  <si>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</si>
  <si>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</si>
  <si>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</si>
  <si>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</si>
  <si>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</si>
  <si>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</si>
  <si>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</si>
  <si>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</si>
  <si>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</si>
  <si>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</si>
  <si>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</si>
  <si>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</si>
  <si>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</si>
  <si>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</si>
  <si>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</si>
  <si>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</si>
  <si>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</si>
  <si>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</si>
  <si>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</si>
  <si>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</si>
  <si>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</si>
  <si>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</si>
  <si>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</si>
  <si>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</si>
  <si>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</si>
  <si>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</si>
  <si>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</si>
  <si>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</si>
  <si>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</si>
  <si>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</si>
  <si>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</si>
  <si>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</si>
  <si>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</si>
  <si>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</si>
  <si>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</si>
  <si>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</si>
  <si>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</si>
  <si>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</si>
  <si>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</si>
  <si>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</si>
  <si>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</si>
  <si>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</si>
  <si>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</si>
  <si>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</si>
  <si>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</si>
  <si>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</si>
  <si>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</si>
  <si>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</si>
  <si>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</si>
  <si>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</si>
  <si>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</si>
  <si>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</si>
  <si>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</si>
  <si>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</si>
  <si>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</si>
  <si>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</si>
  <si>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</si>
  <si>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</si>
  <si>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</si>
  <si>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</si>
  <si>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</si>
  <si>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</si>
  <si>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</si>
  <si>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</si>
  <si>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</si>
  <si>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</si>
  <si>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</si>
  <si>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</si>
  <si>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</si>
  <si>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</si>
  <si>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</si>
  <si>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</si>
  <si>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</si>
  <si>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</si>
  <si>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</si>
  <si>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</si>
  <si>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</si>
  <si>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</si>
  <si>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</si>
  <si>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</si>
  <si>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</si>
  <si>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</si>
  <si>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</si>
  <si>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</si>
  <si>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</si>
  <si>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</si>
  <si>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</si>
  <si>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</si>
  <si>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</si>
  <si>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</si>
  <si>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</si>
  <si>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</si>
  <si>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</si>
  <si>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</si>
  <si>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</si>
  <si>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</si>
  <si>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</si>
  <si>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</si>
  <si>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</si>
  <si>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</si>
  <si>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</si>
  <si>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</si>
  <si>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</si>
  <si>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</si>
  <si>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</si>
  <si>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</si>
  <si>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</si>
  <si>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</si>
  <si>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</si>
  <si>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</si>
  <si>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</si>
  <si>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</si>
  <si>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</si>
  <si>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</si>
  <si>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</si>
  <si>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</si>
  <si>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</si>
  <si>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</si>
  <si>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</si>
  <si>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</si>
  <si>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</si>
  <si>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</si>
  <si>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</si>
  <si>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</si>
  <si>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</si>
  <si>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</si>
  <si>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</si>
  <si>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</si>
  <si>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</si>
  <si>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</si>
  <si>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</si>
  <si>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</si>
  <si>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</si>
  <si>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</si>
  <si>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</si>
  <si>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</si>
  <si>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</si>
  <si>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</si>
  <si>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</si>
  <si>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</si>
  <si>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</si>
  <si>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</si>
  <si>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</si>
  <si>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</si>
  <si>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</si>
  <si>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</si>
  <si>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</si>
  <si>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վառելիք</t>
  </si>
  <si>
    <t>«ՍԻՓԻԵՍ ՕԻԼ»  ՍՊԸ</t>
  </si>
  <si>
    <t>գույքահարկ</t>
  </si>
  <si>
    <t>Էրեբունի վարչական շրջան</t>
  </si>
  <si>
    <t>«ՀԴՄ ՇՏՐԻԽ» ՍՊԸ</t>
  </si>
  <si>
    <t>ՀԴՄ-ի սպասարկում</t>
  </si>
  <si>
    <t xml:space="preserve"> բյուջեից կանխավճար</t>
  </si>
  <si>
    <t>որպես գործակալ հավաքագրված գումարների գծով</t>
  </si>
  <si>
    <t>Ծառայությունների մատուցումից</t>
  </si>
  <si>
    <t>Ապրանքների վաճառքից</t>
  </si>
  <si>
    <t>Կրթական ծրագրից</t>
  </si>
  <si>
    <t>Պրակտիկայի գծով</t>
  </si>
  <si>
    <t>Ծառայությունների մատուցման գծով</t>
  </si>
  <si>
    <t>Գործուղման գծով</t>
  </si>
  <si>
    <t>Հդմ-ի սպասարկում</t>
  </si>
  <si>
    <t>Տպագրական աշխատանքների գծով</t>
  </si>
  <si>
    <t>Հնագիտական պեղումների գծով</t>
  </si>
  <si>
    <t>Տրանսպորտային ծախսերի գծով</t>
  </si>
  <si>
    <t>am.տիրույթ</t>
  </si>
  <si>
    <t>Մանրադիտակ/բազմաֆունկցիոնալ/</t>
  </si>
  <si>
    <t>Նվիրատվություն</t>
  </si>
  <si>
    <t>Ծառայությունների մատուցում</t>
  </si>
  <si>
    <t>ՀԴՄ-Ի սպասարկում</t>
  </si>
  <si>
    <t xml:space="preserve">am.տիրույթ </t>
  </si>
  <si>
    <t>Նվիրատվության գծով</t>
  </si>
  <si>
    <t>Կրթական ծրագիր</t>
  </si>
  <si>
    <t>Ծ</t>
  </si>
  <si>
    <t>մանրադիտակ /բազմաֆունկցիոնալ/</t>
  </si>
  <si>
    <t>Վեբ կայքի տեղադրում</t>
  </si>
  <si>
    <t>Մ.Բադալյան</t>
  </si>
  <si>
    <t>Գ.Ղևոնդյան</t>
  </si>
  <si>
    <t>այդ թվում վաճառված տոմսերի գումար</t>
  </si>
  <si>
    <t xml:space="preserve">վաճառված տոմսերից </t>
  </si>
  <si>
    <t>ՀՀ ԿԳՄՍ-ի գիտ.պետ.կոմ.և քաղաքապ.դրամաշնորհ</t>
  </si>
  <si>
    <t>հուշանվերների վաճառքից</t>
  </si>
  <si>
    <t>ԱՄՆ-ի քաղ.Ստեփան Գիշյանից</t>
  </si>
  <si>
    <t>գիտ.պետ.կոմիտեի և քաղաքապ.դրամաշնորի</t>
  </si>
  <si>
    <t>ԱԱՀ-ի հետ վերադարձի գումար</t>
  </si>
  <si>
    <t xml:space="preserve">համաձայն  ծառայությունների  պայմանագրի </t>
  </si>
  <si>
    <t>այդ թվում տոմսերի վաճառքից</t>
  </si>
  <si>
    <t>վաճառված տոմսերի</t>
  </si>
  <si>
    <t>ՀՀգիտ.պետ.կոմիտ.և քաղաքապ.դրամաշնորհ</t>
  </si>
  <si>
    <t xml:space="preserve">ԱՄՆ-ի քաղ. Ստեփան Գիշյանից </t>
  </si>
  <si>
    <t>համաձայն ծառ.մատուցման պայմանագրի</t>
  </si>
  <si>
    <t>Գիտ.պետ.կոմիտեի և քաղ.դրամաշն</t>
  </si>
  <si>
    <t>Դրամաշնորհ</t>
  </si>
  <si>
    <t>ՀՀ Ֆրանսիայի դեսպանության աջակցություն</t>
  </si>
  <si>
    <t>ԱԱՀ-ի հետ վերադարձի գումար ,Ֆրանսիայի դեսպանատան դրամաշնորհ</t>
  </si>
  <si>
    <t>ՀՀ Ֆրանսիայի դեսպանատան կողմից աջակցություն</t>
  </si>
  <si>
    <t>Պարգևատրման գծով</t>
  </si>
  <si>
    <t>Հավելված 15</t>
  </si>
  <si>
    <t xml:space="preserve">«Էրեբունի» պատմահնագիտական արգելոց-թանգարան» ՀՈԱԿ-ի </t>
  </si>
  <si>
    <t>Հավելված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</si>
</sst>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5" fillId="0" borderId="18" xfId="45" applyFont="1" applyBorder="1" applyAlignment="1" applyProtection="1">
      <alignment horizontal="left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</xf>
    <xf numFmtId="166" fontId="54" fillId="0" borderId="0" xfId="45" applyNumberFormat="1" applyFont="1" applyBorder="1" applyAlignment="1">
      <alignment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6" fillId="0" borderId="0" xfId="45" applyNumberFormat="1" applyFont="1" applyAlignment="1">
      <alignment vertical="center"/>
    </xf>
    <xf numFmtId="166" fontId="29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8"/>
  <sheetViews>
    <sheetView tabSelected="1" view="pageBreakPreview" zoomScaleSheetLayoutView="100" workbookViewId="0">
      <selection activeCell="A9" sqref="A9:D9"/>
    </sheetView>
  </sheetViews>
  <sheetFormatPr defaultColWidth="9.109375" defaultRowHeight="17.399999999999999"/>
  <cols>
    <col min="1" max="1" width="6.5546875" style="7" customWidth="1"/>
    <col min="2" max="2" width="52.8867187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309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238</v>
      </c>
      <c r="E4" s="47"/>
    </row>
    <row r="5" spans="1:14" ht="24" customHeight="1">
      <c r="C5" s="231"/>
      <c r="D5" s="231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51" t="s">
        <v>43</v>
      </c>
      <c r="B7" s="551"/>
      <c r="C7" s="551"/>
      <c r="D7" s="551"/>
      <c r="E7" s="50"/>
    </row>
    <row r="8" spans="1:14" ht="27.75" customHeight="1">
      <c r="A8" s="552" t="s">
        <v>310</v>
      </c>
      <c r="B8" s="552"/>
      <c r="C8" s="552"/>
      <c r="D8" s="552"/>
    </row>
    <row r="9" spans="1:14" ht="18.75" customHeight="1">
      <c r="A9" s="553" t="s">
        <v>235</v>
      </c>
      <c r="B9" s="553"/>
      <c r="C9" s="553"/>
      <c r="D9" s="55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7">
        <v>1</v>
      </c>
      <c r="B12" s="198" t="s">
        <v>119</v>
      </c>
      <c r="C12" s="61"/>
      <c r="D12" s="413">
        <f>+'Dramakan hosqer'!C15</f>
        <v>95500.1</v>
      </c>
      <c r="E12" s="442" t="s">
        <v>216</v>
      </c>
    </row>
    <row r="13" spans="1:14" ht="33.75" hidden="1" customHeight="1">
      <c r="A13" s="197">
        <v>2</v>
      </c>
      <c r="B13" s="415" t="s">
        <v>195</v>
      </c>
      <c r="C13" s="61"/>
      <c r="D13" s="414">
        <f>+'Dramakan hosqer'!C16</f>
        <v>0</v>
      </c>
      <c r="E13" s="55"/>
    </row>
    <row r="14" spans="1:14" s="3" customFormat="1" ht="17.25" customHeight="1">
      <c r="A14" s="197">
        <v>2</v>
      </c>
      <c r="B14" s="198" t="s">
        <v>8</v>
      </c>
      <c r="C14" s="63"/>
      <c r="D14" s="413">
        <v>9703.4</v>
      </c>
      <c r="E14" s="442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1"/>
      <c r="D15" s="413">
        <f>+'Dramakan hosqer'!C18</f>
        <v>0</v>
      </c>
      <c r="E15" s="442" t="s">
        <v>210</v>
      </c>
    </row>
    <row r="16" spans="1:14" ht="18" hidden="1" customHeight="1">
      <c r="A16" s="197">
        <v>5</v>
      </c>
      <c r="B16" s="198" t="s">
        <v>65</v>
      </c>
      <c r="C16" s="61"/>
      <c r="D16" s="413">
        <f>+Komunal!M28</f>
        <v>0</v>
      </c>
      <c r="E16" s="55"/>
    </row>
    <row r="17" spans="1:14" ht="18" hidden="1" customHeight="1">
      <c r="A17" s="197">
        <v>6</v>
      </c>
      <c r="B17" s="198" t="s">
        <v>194</v>
      </c>
      <c r="C17" s="61"/>
      <c r="D17" s="413"/>
      <c r="E17" s="55"/>
    </row>
    <row r="18" spans="1:14" ht="18" hidden="1" customHeight="1">
      <c r="A18" s="197">
        <v>7</v>
      </c>
      <c r="B18" s="198" t="s">
        <v>9</v>
      </c>
      <c r="C18" s="61"/>
      <c r="D18" s="309"/>
      <c r="E18" s="55"/>
    </row>
    <row r="19" spans="1:14" ht="18" customHeight="1">
      <c r="A19" s="197">
        <v>3</v>
      </c>
      <c r="B19" s="199" t="s">
        <v>74</v>
      </c>
      <c r="C19" s="61"/>
      <c r="D19" s="309">
        <v>36877.4</v>
      </c>
      <c r="E19" s="55"/>
    </row>
    <row r="20" spans="1:14" ht="18" customHeight="1">
      <c r="A20" s="197">
        <v>4</v>
      </c>
      <c r="B20" s="198" t="s">
        <v>124</v>
      </c>
      <c r="C20" s="61"/>
      <c r="D20" s="311">
        <f>SUM(D21:D22)</f>
        <v>3367.7</v>
      </c>
      <c r="E20" s="55"/>
    </row>
    <row r="21" spans="1:14" s="3" customFormat="1" ht="17.25" customHeight="1">
      <c r="A21" s="203">
        <v>4.0999999999999996</v>
      </c>
      <c r="B21" s="40" t="s">
        <v>75</v>
      </c>
      <c r="C21" s="63"/>
      <c r="D21" s="326">
        <f>+D81</f>
        <v>3367.7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14" s="3" customFormat="1" ht="17.25" hidden="1" customHeight="1">
      <c r="A22" s="203">
        <v>9.1999999999999993</v>
      </c>
      <c r="B22" s="40" t="s">
        <v>76</v>
      </c>
      <c r="C22" s="63"/>
      <c r="D22" s="310">
        <v>0</v>
      </c>
      <c r="E22" s="74" t="s">
        <v>220</v>
      </c>
      <c r="F22" s="2"/>
      <c r="G22" s="2"/>
      <c r="H22" s="472"/>
      <c r="I22" s="2"/>
      <c r="J22" s="2"/>
      <c r="K22" s="2"/>
      <c r="L22" s="2"/>
      <c r="M22" s="2"/>
      <c r="N22" s="2"/>
    </row>
    <row r="23" spans="1:14" ht="17.25" customHeight="1">
      <c r="A23" s="197">
        <v>5</v>
      </c>
      <c r="B23" s="200" t="s">
        <v>10</v>
      </c>
      <c r="C23" s="61"/>
      <c r="D23" s="309">
        <v>500</v>
      </c>
      <c r="E23" s="55"/>
    </row>
    <row r="24" spans="1:14" s="2" customFormat="1" ht="17.25" customHeight="1">
      <c r="A24" s="201">
        <v>6</v>
      </c>
      <c r="B24" s="80" t="s">
        <v>268</v>
      </c>
      <c r="C24" s="513"/>
      <c r="D24" s="309">
        <v>4400</v>
      </c>
      <c r="E24" s="27"/>
    </row>
    <row r="25" spans="1:14" s="2" customFormat="1" ht="17.25" customHeight="1">
      <c r="A25" s="201">
        <v>7</v>
      </c>
      <c r="B25" s="80" t="s">
        <v>267</v>
      </c>
      <c r="C25" s="513"/>
      <c r="D25" s="309">
        <v>1702</v>
      </c>
      <c r="E25" s="27"/>
    </row>
    <row r="26" spans="1:14" s="2" customFormat="1" ht="17.25" customHeight="1">
      <c r="A26" s="201">
        <v>8</v>
      </c>
      <c r="B26" s="80" t="s">
        <v>270</v>
      </c>
      <c r="C26" s="513"/>
      <c r="D26" s="309">
        <v>136.80000000000001</v>
      </c>
      <c r="E26" s="27"/>
    </row>
    <row r="27" spans="1:14" s="2" customFormat="1" ht="17.25" customHeight="1">
      <c r="A27" s="201">
        <v>9</v>
      </c>
      <c r="B27" s="80" t="s">
        <v>279</v>
      </c>
      <c r="C27" s="513"/>
      <c r="D27" s="309">
        <v>4000</v>
      </c>
      <c r="E27" s="27"/>
    </row>
    <row r="28" spans="1:14" s="2" customFormat="1" ht="17.25" hidden="1" customHeight="1">
      <c r="A28" s="201"/>
      <c r="B28" s="80"/>
      <c r="C28" s="513"/>
      <c r="D28" s="309"/>
      <c r="E28" s="27"/>
    </row>
    <row r="29" spans="1:14" s="2" customFormat="1" ht="17.25" hidden="1" customHeight="1">
      <c r="A29" s="201"/>
      <c r="B29" s="80"/>
      <c r="C29" s="513"/>
      <c r="D29" s="309"/>
      <c r="E29" s="27"/>
    </row>
    <row r="30" spans="1:14" s="2" customFormat="1" ht="18" hidden="1">
      <c r="A30" s="197"/>
      <c r="B30" s="202"/>
      <c r="C30" s="513"/>
      <c r="D30" s="309">
        <v>0</v>
      </c>
      <c r="E30" s="535" t="s">
        <v>207</v>
      </c>
    </row>
    <row r="31" spans="1:14" ht="24" customHeight="1">
      <c r="A31" s="56"/>
      <c r="B31" s="65" t="s">
        <v>30</v>
      </c>
      <c r="C31" s="58"/>
      <c r="D31" s="373">
        <f>SUM(D12:D20,D23:D30)</f>
        <v>156187.4</v>
      </c>
      <c r="E31" s="55"/>
    </row>
    <row r="32" spans="1:14" ht="23.25" customHeight="1">
      <c r="A32" s="60"/>
      <c r="B32" s="56"/>
      <c r="C32" s="61"/>
      <c r="D32" s="311"/>
      <c r="E32" s="55"/>
    </row>
    <row r="33" spans="1:24" ht="24.75" customHeight="1">
      <c r="A33" s="56" t="s">
        <v>11</v>
      </c>
      <c r="B33" s="66" t="s">
        <v>128</v>
      </c>
      <c r="C33" s="59"/>
      <c r="D33" s="374"/>
      <c r="E33" s="55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1</v>
      </c>
      <c r="B34" s="80" t="s">
        <v>12</v>
      </c>
      <c r="C34" s="61"/>
      <c r="D34" s="311">
        <f>+Ashkhatavardz!M11-'Dramakan hosqer'!C98</f>
        <v>68124</v>
      </c>
      <c r="E34" s="55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s="3" customFormat="1" ht="19.5" hidden="1" customHeight="1">
      <c r="A35" s="204">
        <v>1.1000000000000001</v>
      </c>
      <c r="B35" s="205" t="s">
        <v>120</v>
      </c>
      <c r="C35" s="63"/>
      <c r="D35" s="326">
        <f>+Ashkhatavardz!C8+Ashkhatavardz!J7</f>
        <v>0</v>
      </c>
      <c r="E35" s="364"/>
      <c r="F35" s="2"/>
      <c r="G35" s="2"/>
      <c r="H35" s="2"/>
      <c r="I35" s="2"/>
      <c r="J35" s="2"/>
      <c r="K35" s="11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3" customFormat="1" ht="19.5" customHeight="1">
      <c r="A36" s="204">
        <v>1.1000000000000001</v>
      </c>
      <c r="B36" s="205" t="s">
        <v>13</v>
      </c>
      <c r="C36" s="63"/>
      <c r="D36" s="326">
        <f>+Ashkhatavardz!C9+Ashkhatavardz!L7</f>
        <v>3080</v>
      </c>
      <c r="E36" s="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" customHeight="1">
      <c r="A37" s="197">
        <v>2</v>
      </c>
      <c r="B37" s="198" t="s">
        <v>15</v>
      </c>
      <c r="C37" s="61"/>
      <c r="D37" s="309">
        <f>+Komunal!F20</f>
        <v>1838.5</v>
      </c>
      <c r="E37" s="470">
        <f>+D37-Komunal!F20</f>
        <v>0</v>
      </c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97">
        <v>3</v>
      </c>
      <c r="B38" s="198" t="s">
        <v>14</v>
      </c>
      <c r="C38" s="61"/>
      <c r="D38" s="309">
        <f>+Komunal!J20</f>
        <v>3662.7</v>
      </c>
      <c r="E38" s="470">
        <f>+D38-Komunal!J20</f>
        <v>0</v>
      </c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8" customHeight="1">
      <c r="A39" s="197">
        <v>4</v>
      </c>
      <c r="B39" s="198" t="s">
        <v>16</v>
      </c>
      <c r="C39" s="61"/>
      <c r="D39" s="309">
        <f>+Komunal!M20</f>
        <v>637.1</v>
      </c>
      <c r="E39" s="470">
        <f>D39-Komunal!M20</f>
        <v>0</v>
      </c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18" customHeight="1">
      <c r="A40" s="197">
        <v>5</v>
      </c>
      <c r="B40" s="198" t="s">
        <v>17</v>
      </c>
      <c r="C40" s="61"/>
      <c r="D40" s="309">
        <v>68.400000000000006</v>
      </c>
      <c r="E40" s="55"/>
    </row>
    <row r="41" spans="1:24" ht="18" customHeight="1">
      <c r="A41" s="197">
        <v>6</v>
      </c>
      <c r="B41" s="198" t="s">
        <v>18</v>
      </c>
      <c r="C41" s="61"/>
      <c r="D41" s="309">
        <v>396</v>
      </c>
      <c r="E41" s="55"/>
    </row>
    <row r="42" spans="1:24" ht="18" customHeight="1">
      <c r="A42" s="197">
        <v>7</v>
      </c>
      <c r="B42" s="198" t="s">
        <v>19</v>
      </c>
      <c r="C42" s="64"/>
      <c r="D42" s="375">
        <f>SUM(D43:D45)</f>
        <v>910</v>
      </c>
      <c r="E42" s="55"/>
    </row>
    <row r="43" spans="1:24" s="3" customFormat="1" ht="18" customHeight="1">
      <c r="A43" s="203">
        <v>7.1</v>
      </c>
      <c r="B43" s="40" t="s">
        <v>20</v>
      </c>
      <c r="C43" s="63"/>
      <c r="D43" s="310">
        <v>518</v>
      </c>
      <c r="E43" s="9"/>
      <c r="F43" s="2"/>
      <c r="G43" s="2"/>
      <c r="H43" s="2"/>
      <c r="I43" s="2"/>
      <c r="J43" s="2"/>
      <c r="K43" s="2"/>
      <c r="L43" s="2"/>
      <c r="M43" s="2"/>
      <c r="N43" s="2"/>
    </row>
    <row r="44" spans="1:24" s="3" customFormat="1" ht="18" customHeight="1">
      <c r="A44" s="203">
        <v>7.2</v>
      </c>
      <c r="B44" s="40" t="s">
        <v>21</v>
      </c>
      <c r="C44" s="63"/>
      <c r="D44" s="310">
        <v>80</v>
      </c>
      <c r="E44" s="9"/>
      <c r="F44" s="2"/>
      <c r="G44" s="2"/>
      <c r="H44" s="2"/>
      <c r="I44" s="2"/>
      <c r="J44" s="2"/>
      <c r="K44" s="2"/>
      <c r="L44" s="2"/>
      <c r="M44" s="2"/>
      <c r="N44" s="2"/>
    </row>
    <row r="45" spans="1:24" s="3" customFormat="1" ht="18" customHeight="1">
      <c r="A45" s="203">
        <v>7.3</v>
      </c>
      <c r="B45" s="40" t="s">
        <v>22</v>
      </c>
      <c r="C45" s="63"/>
      <c r="D45" s="310">
        <v>312</v>
      </c>
      <c r="E45" s="9"/>
      <c r="F45" s="2"/>
      <c r="G45" s="2"/>
      <c r="H45" s="2"/>
      <c r="I45" s="2"/>
      <c r="J45" s="2"/>
      <c r="K45" s="2"/>
      <c r="L45" s="2"/>
      <c r="M45" s="2"/>
      <c r="N45" s="2"/>
    </row>
    <row r="46" spans="1:24" ht="18" hidden="1" customHeight="1">
      <c r="A46" s="197">
        <v>8</v>
      </c>
      <c r="B46" s="198" t="s">
        <v>23</v>
      </c>
      <c r="C46" s="61"/>
      <c r="D46" s="309"/>
      <c r="E46" s="55"/>
      <c r="K46" s="411"/>
      <c r="L46" s="55"/>
      <c r="M46" s="55"/>
      <c r="N46" s="55"/>
      <c r="O46" s="71"/>
      <c r="P46" s="71"/>
      <c r="Q46" s="71"/>
    </row>
    <row r="47" spans="1:24" ht="18" customHeight="1">
      <c r="A47" s="197">
        <v>8</v>
      </c>
      <c r="B47" s="198" t="s">
        <v>31</v>
      </c>
      <c r="C47" s="61"/>
      <c r="D47" s="309">
        <v>980</v>
      </c>
      <c r="E47" s="55"/>
      <c r="K47" s="410"/>
      <c r="L47" s="411"/>
      <c r="M47" s="439"/>
      <c r="N47" s="411"/>
      <c r="O47" s="440"/>
      <c r="P47" s="71"/>
      <c r="Q47" s="71"/>
    </row>
    <row r="48" spans="1:24" ht="18" customHeight="1">
      <c r="A48" s="197">
        <v>9</v>
      </c>
      <c r="B48" s="198" t="s">
        <v>24</v>
      </c>
      <c r="C48" s="61"/>
      <c r="D48" s="309">
        <v>192</v>
      </c>
      <c r="E48" s="55"/>
      <c r="K48" s="55"/>
      <c r="L48" s="55"/>
      <c r="M48" s="55"/>
      <c r="N48" s="55"/>
      <c r="O48" s="71"/>
      <c r="P48" s="71"/>
      <c r="Q48" s="71"/>
    </row>
    <row r="49" spans="1:6" ht="18" hidden="1" customHeight="1">
      <c r="A49" s="197">
        <v>11</v>
      </c>
      <c r="B49" s="234" t="s">
        <v>77</v>
      </c>
      <c r="C49" s="61"/>
      <c r="D49" s="309"/>
      <c r="E49" s="55"/>
    </row>
    <row r="50" spans="1:6" ht="18" hidden="1" customHeight="1">
      <c r="A50" s="197">
        <v>12</v>
      </c>
      <c r="B50" s="198" t="s">
        <v>50</v>
      </c>
      <c r="C50" s="61"/>
      <c r="D50" s="309"/>
      <c r="E50" s="55"/>
    </row>
    <row r="51" spans="1:6" ht="18.75" hidden="1" customHeight="1">
      <c r="A51" s="197">
        <v>13</v>
      </c>
      <c r="B51" s="198" t="s">
        <v>121</v>
      </c>
      <c r="C51" s="61"/>
      <c r="D51" s="309"/>
      <c r="E51" s="55"/>
    </row>
    <row r="52" spans="1:6" ht="18" hidden="1" customHeight="1">
      <c r="A52" s="197">
        <v>14</v>
      </c>
      <c r="B52" s="198" t="s">
        <v>122</v>
      </c>
      <c r="C52" s="61"/>
      <c r="D52" s="309"/>
      <c r="E52" s="55"/>
      <c r="F52" s="62"/>
    </row>
    <row r="53" spans="1:6" ht="20.25" customHeight="1">
      <c r="A53" s="197">
        <v>10</v>
      </c>
      <c r="B53" s="198" t="s">
        <v>25</v>
      </c>
      <c r="C53" s="61"/>
      <c r="D53" s="309">
        <v>650</v>
      </c>
      <c r="E53" s="55"/>
      <c r="F53" s="62"/>
    </row>
    <row r="54" spans="1:6" ht="18" customHeight="1">
      <c r="A54" s="197">
        <v>11</v>
      </c>
      <c r="B54" s="198" t="s">
        <v>26</v>
      </c>
      <c r="C54" s="61"/>
      <c r="D54" s="309">
        <v>70.900000000000006</v>
      </c>
      <c r="E54" s="55"/>
    </row>
    <row r="55" spans="1:6" ht="18.75" hidden="1" customHeight="1">
      <c r="A55" s="197">
        <v>17</v>
      </c>
      <c r="B55" s="198" t="s">
        <v>69</v>
      </c>
      <c r="C55" s="61"/>
      <c r="D55" s="309"/>
      <c r="E55" s="55"/>
    </row>
    <row r="56" spans="1:6" ht="18.75" hidden="1" customHeight="1">
      <c r="A56" s="197">
        <v>18</v>
      </c>
      <c r="B56" s="198" t="s">
        <v>56</v>
      </c>
      <c r="C56" s="61"/>
      <c r="D56" s="311">
        <f>+D16</f>
        <v>0</v>
      </c>
      <c r="E56" s="55"/>
    </row>
    <row r="57" spans="1:6" ht="18" customHeight="1">
      <c r="A57" s="197">
        <v>12</v>
      </c>
      <c r="B57" s="198" t="s">
        <v>47</v>
      </c>
      <c r="C57" s="61"/>
      <c r="D57" s="309">
        <v>500</v>
      </c>
      <c r="E57" s="55"/>
    </row>
    <row r="58" spans="1:6" ht="18.75" customHeight="1">
      <c r="A58" s="197">
        <v>13</v>
      </c>
      <c r="B58" s="198" t="s">
        <v>78</v>
      </c>
      <c r="C58" s="61"/>
      <c r="D58" s="309">
        <v>120</v>
      </c>
      <c r="E58" s="55"/>
    </row>
    <row r="59" spans="1:6" ht="18.75" customHeight="1">
      <c r="A59" s="197">
        <v>14</v>
      </c>
      <c r="B59" s="198" t="s">
        <v>79</v>
      </c>
      <c r="C59" s="61"/>
      <c r="D59" s="309">
        <v>95</v>
      </c>
      <c r="E59" s="55"/>
    </row>
    <row r="60" spans="1:6" ht="18.75" customHeight="1">
      <c r="A60" s="197">
        <v>15</v>
      </c>
      <c r="B60" s="198" t="s">
        <v>48</v>
      </c>
      <c r="C60" s="61"/>
      <c r="D60" s="309">
        <v>3</v>
      </c>
      <c r="E60" s="55"/>
    </row>
    <row r="61" spans="1:6" ht="18.75" hidden="1" customHeight="1">
      <c r="A61" s="197">
        <v>23</v>
      </c>
      <c r="B61" s="198" t="s">
        <v>123</v>
      </c>
      <c r="C61" s="61"/>
      <c r="D61" s="309"/>
      <c r="E61" s="55"/>
    </row>
    <row r="62" spans="1:6" ht="18.75" hidden="1" customHeight="1">
      <c r="A62" s="197">
        <v>24</v>
      </c>
      <c r="B62" s="198" t="s">
        <v>49</v>
      </c>
      <c r="C62" s="61"/>
      <c r="D62" s="309"/>
      <c r="E62" s="55"/>
    </row>
    <row r="63" spans="1:6" ht="18.75" hidden="1" customHeight="1">
      <c r="A63" s="197">
        <v>25</v>
      </c>
      <c r="B63" s="198" t="s">
        <v>66</v>
      </c>
      <c r="C63" s="61"/>
      <c r="D63" s="309"/>
      <c r="E63" s="55"/>
    </row>
    <row r="64" spans="1:6" ht="18.75" customHeight="1">
      <c r="A64" s="197">
        <v>16</v>
      </c>
      <c r="B64" s="200" t="s">
        <v>202</v>
      </c>
      <c r="C64" s="61"/>
      <c r="D64" s="309">
        <v>300</v>
      </c>
      <c r="E64" s="55"/>
    </row>
    <row r="65" spans="1:5" ht="18.75" customHeight="1">
      <c r="A65" s="197">
        <v>17</v>
      </c>
      <c r="B65" s="200" t="s">
        <v>203</v>
      </c>
      <c r="C65" s="61"/>
      <c r="D65" s="309">
        <v>350</v>
      </c>
      <c r="E65" s="55"/>
    </row>
    <row r="66" spans="1:5" ht="18.75" hidden="1" customHeight="1">
      <c r="A66" s="197">
        <v>28</v>
      </c>
      <c r="B66" s="198" t="s">
        <v>80</v>
      </c>
      <c r="C66" s="61"/>
      <c r="D66" s="309"/>
      <c r="E66" s="55"/>
    </row>
    <row r="67" spans="1:5" ht="18.75" hidden="1" customHeight="1">
      <c r="A67" s="197">
        <v>29</v>
      </c>
      <c r="B67" s="198" t="s">
        <v>136</v>
      </c>
      <c r="C67" s="61"/>
      <c r="D67" s="309"/>
      <c r="E67" s="55"/>
    </row>
    <row r="68" spans="1:5" s="6" customFormat="1" ht="18.75" customHeight="1">
      <c r="A68" s="197">
        <v>18</v>
      </c>
      <c r="B68" s="202" t="s">
        <v>280</v>
      </c>
      <c r="C68" s="62"/>
      <c r="D68" s="309">
        <f>+'Dramakan hosqer'!C68</f>
        <v>49964</v>
      </c>
      <c r="E68" s="55"/>
    </row>
    <row r="69" spans="1:5" s="6" customFormat="1" ht="18.75" hidden="1" customHeight="1">
      <c r="A69" s="197">
        <v>19</v>
      </c>
      <c r="B69" s="202" t="s">
        <v>272</v>
      </c>
      <c r="C69" s="62"/>
      <c r="D69" s="309">
        <f>+'Dramakan hosqer'!C69</f>
        <v>0</v>
      </c>
      <c r="E69" s="55"/>
    </row>
    <row r="70" spans="1:5" s="6" customFormat="1" ht="18.75" customHeight="1">
      <c r="A70" s="197">
        <v>19</v>
      </c>
      <c r="B70" s="202" t="s">
        <v>281</v>
      </c>
      <c r="C70" s="62"/>
      <c r="D70" s="309">
        <f>+'Dramakan hosqer'!C70</f>
        <v>64.8</v>
      </c>
      <c r="E70" s="55"/>
    </row>
    <row r="71" spans="1:5" s="6" customFormat="1" ht="18.75" customHeight="1">
      <c r="A71" s="197">
        <v>20</v>
      </c>
      <c r="B71" s="202" t="s">
        <v>268</v>
      </c>
      <c r="C71" s="62"/>
      <c r="D71" s="309">
        <f>+'Dramakan hosqer'!C71</f>
        <v>3200</v>
      </c>
      <c r="E71" s="55"/>
    </row>
    <row r="72" spans="1:5" s="6" customFormat="1" ht="18.75" customHeight="1">
      <c r="A72" s="197">
        <v>21</v>
      </c>
      <c r="B72" s="202" t="s">
        <v>274</v>
      </c>
      <c r="C72" s="62"/>
      <c r="D72" s="309">
        <f>+'Dramakan hosqer'!C72</f>
        <v>860</v>
      </c>
      <c r="E72" s="55"/>
    </row>
    <row r="73" spans="1:5" s="6" customFormat="1" ht="18.75" customHeight="1">
      <c r="A73" s="197">
        <v>22</v>
      </c>
      <c r="B73" s="202" t="s">
        <v>275</v>
      </c>
      <c r="C73" s="62"/>
      <c r="D73" s="309">
        <f>+'Dramakan hosqer'!C73</f>
        <v>2000</v>
      </c>
      <c r="E73" s="55"/>
    </row>
    <row r="74" spans="1:5" s="6" customFormat="1" ht="18.75" customHeight="1">
      <c r="A74" s="197">
        <v>23</v>
      </c>
      <c r="B74" s="202" t="s">
        <v>276</v>
      </c>
      <c r="C74" s="62"/>
      <c r="D74" s="309">
        <v>3000</v>
      </c>
      <c r="E74" s="55"/>
    </row>
    <row r="75" spans="1:5" s="6" customFormat="1" ht="18.75" customHeight="1">
      <c r="A75" s="197">
        <v>24</v>
      </c>
      <c r="B75" s="202" t="str">
        <f>+'Dramakan hosqer'!B75</f>
        <v>Վեբ կայքի տեղադրում</v>
      </c>
      <c r="C75" s="62"/>
      <c r="D75" s="309">
        <f>+'Dramakan hosqer'!C75</f>
        <v>400</v>
      </c>
      <c r="E75" s="55"/>
    </row>
    <row r="76" spans="1:5" s="6" customFormat="1" ht="18.75" customHeight="1">
      <c r="A76" s="197">
        <v>25</v>
      </c>
      <c r="B76" s="202" t="s">
        <v>282</v>
      </c>
      <c r="C76" s="62"/>
      <c r="D76" s="309">
        <f>+'Dramakan hosqer'!C76</f>
        <v>20</v>
      </c>
      <c r="E76" s="55"/>
    </row>
    <row r="77" spans="1:5" s="6" customFormat="1" ht="18.75" hidden="1" customHeight="1">
      <c r="A77" s="197"/>
      <c r="B77" s="202"/>
      <c r="C77" s="62"/>
      <c r="D77" s="309"/>
      <c r="E77" s="55"/>
    </row>
    <row r="78" spans="1:5" s="6" customFormat="1" ht="18.75" hidden="1" customHeight="1">
      <c r="A78" s="197"/>
      <c r="B78" s="202"/>
      <c r="C78" s="62"/>
      <c r="D78" s="309"/>
      <c r="E78" s="55"/>
    </row>
    <row r="79" spans="1:5" s="6" customFormat="1" ht="18.75" hidden="1" customHeight="1">
      <c r="A79" s="197">
        <v>31</v>
      </c>
      <c r="B79" s="202"/>
      <c r="C79" s="62"/>
      <c r="D79" s="309"/>
      <c r="E79" s="535" t="s">
        <v>206</v>
      </c>
    </row>
    <row r="80" spans="1:5" ht="18.75" customHeight="1">
      <c r="A80" s="197">
        <v>26</v>
      </c>
      <c r="B80" s="80" t="s">
        <v>27</v>
      </c>
      <c r="C80" s="61"/>
      <c r="D80" s="309">
        <f>3367.7+1200.1-680</f>
        <v>3887.7999999999993</v>
      </c>
      <c r="E80" s="55"/>
    </row>
    <row r="81" spans="1:15" s="3" customFormat="1" ht="18.75" customHeight="1">
      <c r="A81" s="204">
        <v>26.1</v>
      </c>
      <c r="B81" s="73" t="s">
        <v>81</v>
      </c>
      <c r="C81" s="63"/>
      <c r="D81" s="309">
        <v>3367.7</v>
      </c>
      <c r="E81" s="27"/>
      <c r="F81" s="2"/>
      <c r="G81" s="2"/>
      <c r="H81" s="2"/>
      <c r="I81" s="2"/>
      <c r="J81" s="2"/>
      <c r="K81" s="2"/>
      <c r="L81" s="2"/>
      <c r="M81" s="2"/>
      <c r="N81" s="2"/>
    </row>
    <row r="82" spans="1:15" ht="18" customHeight="1">
      <c r="A82" s="197">
        <v>27</v>
      </c>
      <c r="B82" s="198" t="s">
        <v>82</v>
      </c>
      <c r="C82" s="61"/>
      <c r="D82" s="309">
        <v>14.9</v>
      </c>
      <c r="E82" s="55"/>
    </row>
    <row r="83" spans="1:15" s="18" customFormat="1" ht="20.25" customHeight="1">
      <c r="A83" s="197">
        <v>28</v>
      </c>
      <c r="B83" s="198" t="s">
        <v>70</v>
      </c>
      <c r="C83" s="61"/>
      <c r="D83" s="309">
        <v>13878.3</v>
      </c>
      <c r="E83" s="67"/>
      <c r="F83" s="17"/>
      <c r="G83" s="17"/>
      <c r="H83" s="17"/>
      <c r="I83" s="17"/>
      <c r="J83" s="17"/>
      <c r="K83" s="17"/>
      <c r="L83" s="17"/>
      <c r="M83" s="17"/>
      <c r="N83" s="17"/>
    </row>
    <row r="84" spans="1:15" ht="23.25" customHeight="1">
      <c r="A84" s="68"/>
      <c r="B84" s="69" t="s">
        <v>32</v>
      </c>
      <c r="C84" s="58"/>
      <c r="D84" s="373">
        <f>SUM(D34,D37:D42,D46:D80,D82:D83)</f>
        <v>156187.39999999997</v>
      </c>
      <c r="E84" s="370">
        <f>+D31-D84</f>
        <v>0</v>
      </c>
    </row>
    <row r="85" spans="1:15" ht="37.5" customHeight="1">
      <c r="B85" s="70"/>
      <c r="C85" s="11"/>
      <c r="D85" s="60"/>
      <c r="E85" s="55"/>
    </row>
    <row r="86" spans="1:15" ht="26.25" hidden="1" customHeight="1">
      <c r="B86" s="10" t="s">
        <v>2</v>
      </c>
      <c r="C86" s="376" t="s">
        <v>288</v>
      </c>
      <c r="D86" s="228"/>
      <c r="E86" s="55"/>
    </row>
    <row r="87" spans="1:15" ht="12.75" hidden="1" customHeight="1">
      <c r="B87" s="70"/>
      <c r="C87" s="306" t="s">
        <v>97</v>
      </c>
      <c r="D87" s="229"/>
      <c r="E87" s="55"/>
    </row>
    <row r="88" spans="1:15" ht="27" hidden="1" customHeight="1">
      <c r="B88" s="10" t="s">
        <v>6</v>
      </c>
      <c r="C88" s="376" t="s">
        <v>289</v>
      </c>
      <c r="D88" s="228"/>
      <c r="E88" s="55"/>
    </row>
    <row r="89" spans="1:15" ht="13.5" hidden="1" customHeight="1">
      <c r="B89" s="71"/>
      <c r="C89" s="306" t="s">
        <v>97</v>
      </c>
      <c r="D89" s="229"/>
      <c r="E89" s="55"/>
    </row>
    <row r="90" spans="1:15" hidden="1">
      <c r="B90" s="8" t="s">
        <v>181</v>
      </c>
      <c r="C90" s="71"/>
      <c r="D90" s="60"/>
      <c r="E90" s="55"/>
    </row>
    <row r="91" spans="1:15" s="71" customFormat="1" ht="83.4" customHeight="1">
      <c r="B91" s="536" t="s">
        <v>236</v>
      </c>
      <c r="D91" s="441" t="s">
        <v>258</v>
      </c>
      <c r="E91" s="60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1:15" s="71" customFormat="1" ht="40.5" customHeight="1">
      <c r="B92" s="320"/>
      <c r="C92" s="301"/>
      <c r="E92" s="60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1:15">
      <c r="B93" s="71"/>
      <c r="C93" s="71"/>
      <c r="D93" s="60"/>
      <c r="E93" s="55"/>
    </row>
    <row r="94" spans="1:15">
      <c r="B94" s="71"/>
      <c r="C94" s="71"/>
      <c r="D94" s="60"/>
      <c r="E94" s="55"/>
    </row>
    <row r="95" spans="1:15">
      <c r="B95" s="71"/>
      <c r="C95" s="71"/>
      <c r="D95" s="60"/>
    </row>
    <row r="96" spans="1:15">
      <c r="B96" s="71"/>
      <c r="C96" s="71"/>
      <c r="D96" s="60"/>
    </row>
    <row r="97" spans="2:4">
      <c r="B97" s="71"/>
      <c r="C97" s="71"/>
      <c r="D97" s="60"/>
    </row>
    <row r="98" spans="2:4">
      <c r="B98" s="71"/>
      <c r="C98" s="71"/>
      <c r="D98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1.66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311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6" t="s">
        <v>43</v>
      </c>
      <c r="B7" s="556"/>
      <c r="C7" s="556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2" t="str">
        <f>+'Ekamut-caxs'!A8:D8</f>
        <v xml:space="preserve">«Էրեբունի» պատմահնագիտական արգելոց-թանգարան» ՀՈԱԿ-ի </v>
      </c>
      <c r="B8" s="552"/>
      <c r="C8" s="552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53" t="s">
        <v>237</v>
      </c>
      <c r="B9" s="553"/>
      <c r="C9" s="55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hamematakan'!D7</f>
        <v>59918.9</v>
      </c>
      <c r="D13" s="554"/>
      <c r="E13" s="555"/>
      <c r="F13" s="367"/>
      <c r="G13" s="367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SUM(C15:C31)</f>
        <v>193223.69999999998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95500.1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17.399999999999999" hidden="1">
      <c r="A16" s="79">
        <v>2</v>
      </c>
      <c r="B16" s="415" t="s">
        <v>195</v>
      </c>
      <c r="C16" s="338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39" t="s">
        <v>8</v>
      </c>
      <c r="C17" s="338">
        <f>+'Pastaci finansav.'!E11</f>
        <v>9703.4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7.399999999999999" hidden="1">
      <c r="A20" s="79">
        <v>6</v>
      </c>
      <c r="B20" s="198" t="s">
        <v>194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customHeight="1">
      <c r="A22" s="79">
        <v>3</v>
      </c>
      <c r="B22" s="336" t="s">
        <v>74</v>
      </c>
      <c r="C22" s="338">
        <f>+'Ekamut-caxs'!D19</f>
        <v>36877.4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7.399999999999999" hidden="1">
      <c r="A23" s="79">
        <v>9</v>
      </c>
      <c r="B23" s="336" t="s">
        <v>35</v>
      </c>
      <c r="C23" s="337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6" t="s">
        <v>10</v>
      </c>
      <c r="C24" s="338">
        <f>+'Ekamut-caxs'!D23</f>
        <v>500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customHeight="1">
      <c r="A25" s="79">
        <v>5</v>
      </c>
      <c r="B25" s="342" t="s">
        <v>268</v>
      </c>
      <c r="C25" s="337">
        <f>+'Ekamut-caxs'!D24</f>
        <v>4400</v>
      </c>
      <c r="D25" s="134"/>
      <c r="E25" s="125"/>
      <c r="F25" s="125"/>
      <c r="G25" s="125"/>
      <c r="H25" s="49"/>
    </row>
    <row r="26" spans="1:11" s="97" customFormat="1" ht="16.5" customHeight="1">
      <c r="A26" s="79">
        <v>6</v>
      </c>
      <c r="B26" s="342" t="s">
        <v>267</v>
      </c>
      <c r="C26" s="337">
        <f>+'Ekamut-caxs'!D25</f>
        <v>1702</v>
      </c>
      <c r="D26" s="134"/>
      <c r="E26" s="125"/>
      <c r="F26" s="125"/>
      <c r="G26" s="125"/>
      <c r="H26" s="49"/>
    </row>
    <row r="27" spans="1:11" s="97" customFormat="1" ht="16.5" customHeight="1">
      <c r="A27" s="79">
        <v>7</v>
      </c>
      <c r="B27" s="342" t="s">
        <v>270</v>
      </c>
      <c r="C27" s="337">
        <f>+'Ekamut-caxs'!D26</f>
        <v>136.80000000000001</v>
      </c>
      <c r="D27" s="134"/>
      <c r="E27" s="125"/>
      <c r="F27" s="125"/>
      <c r="G27" s="125"/>
      <c r="H27" s="49"/>
    </row>
    <row r="28" spans="1:11" s="97" customFormat="1" ht="16.5" customHeight="1">
      <c r="A28" s="79">
        <v>8</v>
      </c>
      <c r="B28" s="342" t="s">
        <v>283</v>
      </c>
      <c r="C28" s="337">
        <f>+'Ekamut-caxs'!D27</f>
        <v>4000</v>
      </c>
      <c r="D28" s="134"/>
      <c r="E28" s="125"/>
      <c r="F28" s="125"/>
      <c r="G28" s="125"/>
      <c r="H28" s="49"/>
    </row>
    <row r="29" spans="1:11" s="97" customFormat="1" ht="16.5" hidden="1" customHeight="1">
      <c r="A29" s="79"/>
      <c r="B29" s="342"/>
      <c r="C29" s="337"/>
      <c r="D29" s="134"/>
      <c r="E29" s="125"/>
      <c r="F29" s="125"/>
      <c r="G29" s="125"/>
      <c r="H29" s="49"/>
    </row>
    <row r="30" spans="1:11" s="97" customFormat="1" ht="16.5" hidden="1" customHeight="1">
      <c r="A30" s="79"/>
      <c r="B30" s="342"/>
      <c r="C30" s="337"/>
      <c r="D30" s="134"/>
      <c r="E30" s="125"/>
      <c r="F30" s="125"/>
      <c r="G30" s="125"/>
      <c r="H30" s="49"/>
    </row>
    <row r="31" spans="1:11" s="97" customFormat="1" ht="17.399999999999999">
      <c r="A31" s="79">
        <v>9</v>
      </c>
      <c r="B31" s="342" t="s">
        <v>307</v>
      </c>
      <c r="C31" s="337">
        <v>40404</v>
      </c>
      <c r="D31" s="130" t="s">
        <v>207</v>
      </c>
      <c r="E31" s="125"/>
      <c r="F31" s="125"/>
      <c r="G31" s="125"/>
      <c r="H31" s="49"/>
    </row>
    <row r="32" spans="1:11" s="95" customFormat="1" ht="24" customHeight="1">
      <c r="A32" s="13" t="s">
        <v>36</v>
      </c>
      <c r="B32" s="14" t="s">
        <v>86</v>
      </c>
      <c r="C32" s="347">
        <f>C33+C84+C97</f>
        <v>175069.8</v>
      </c>
      <c r="D32" s="377">
        <f>+C13-C82</f>
        <v>56844.3</v>
      </c>
      <c r="E32" s="49"/>
      <c r="F32" s="49"/>
      <c r="G32" s="49"/>
      <c r="H32" s="49"/>
      <c r="I32" s="97"/>
      <c r="J32" s="97"/>
      <c r="K32" s="97"/>
    </row>
    <row r="33" spans="1:11" s="95" customFormat="1" ht="22.5" customHeight="1">
      <c r="A33" s="16" t="s">
        <v>58</v>
      </c>
      <c r="B33" s="14" t="s">
        <v>61</v>
      </c>
      <c r="C33" s="347">
        <f>SUM(C34,C37:C42,C46:C78,C82:C83)</f>
        <v>155374.19999999998</v>
      </c>
      <c r="D33" s="131"/>
      <c r="E33" s="49"/>
      <c r="F33" s="49"/>
      <c r="G33" s="49"/>
      <c r="H33" s="49"/>
      <c r="I33" s="97"/>
      <c r="J33" s="97"/>
      <c r="K33" s="97"/>
    </row>
    <row r="34" spans="1:11" s="118" customFormat="1" ht="18" customHeight="1">
      <c r="A34" s="79">
        <v>1</v>
      </c>
      <c r="B34" s="343" t="s">
        <v>12</v>
      </c>
      <c r="C34" s="338">
        <f>+'Ekamut-caxs'!D34</f>
        <v>68124</v>
      </c>
      <c r="D34" s="135"/>
      <c r="E34" s="126"/>
      <c r="F34" s="126"/>
      <c r="G34" s="126"/>
      <c r="H34" s="126"/>
      <c r="I34" s="117"/>
      <c r="J34" s="117"/>
      <c r="K34" s="117"/>
    </row>
    <row r="35" spans="1:11" s="107" customFormat="1" ht="18" hidden="1" customHeight="1">
      <c r="A35" s="28">
        <v>1.1000000000000001</v>
      </c>
      <c r="B35" s="33" t="s">
        <v>120</v>
      </c>
      <c r="C35" s="351">
        <f>+'Ekamut-caxs'!D35</f>
        <v>0</v>
      </c>
      <c r="D35" s="365"/>
      <c r="E35" s="127"/>
      <c r="F35" s="127"/>
      <c r="G35" s="127"/>
      <c r="H35" s="127"/>
      <c r="I35" s="106"/>
      <c r="J35" s="106"/>
      <c r="K35" s="106"/>
    </row>
    <row r="36" spans="1:11" s="107" customFormat="1" ht="18" customHeight="1">
      <c r="A36" s="28">
        <v>1.1000000000000001</v>
      </c>
      <c r="B36" s="33" t="s">
        <v>13</v>
      </c>
      <c r="C36" s="351">
        <f>+'Ekamut-caxs'!D36</f>
        <v>3080</v>
      </c>
      <c r="D36" s="136"/>
      <c r="E36" s="127"/>
      <c r="F36" s="127"/>
      <c r="G36" s="127"/>
      <c r="H36" s="127"/>
      <c r="I36" s="106"/>
      <c r="J36" s="106"/>
      <c r="K36" s="106"/>
    </row>
    <row r="37" spans="1:11" s="120" customFormat="1" ht="18" customHeight="1">
      <c r="A37" s="79">
        <v>2</v>
      </c>
      <c r="B37" s="339" t="s">
        <v>15</v>
      </c>
      <c r="C37" s="338">
        <f>+'Ekamut-caxs'!D37</f>
        <v>1838.5</v>
      </c>
      <c r="D37" s="471">
        <f>+C37-Komunal!F20</f>
        <v>0</v>
      </c>
      <c r="E37" s="111"/>
      <c r="F37" s="111"/>
      <c r="G37" s="111"/>
      <c r="H37" s="111"/>
      <c r="I37" s="119"/>
      <c r="J37" s="119"/>
      <c r="K37" s="119"/>
    </row>
    <row r="38" spans="1:11" s="120" customFormat="1" ht="18" customHeight="1">
      <c r="A38" s="79">
        <v>3</v>
      </c>
      <c r="B38" s="339" t="s">
        <v>14</v>
      </c>
      <c r="C38" s="338">
        <f>+'Ekamut-caxs'!D38</f>
        <v>3662.7</v>
      </c>
      <c r="D38" s="471">
        <f>+C38-Komunal!J20</f>
        <v>0</v>
      </c>
      <c r="E38" s="111"/>
      <c r="F38" s="111"/>
      <c r="G38" s="111"/>
      <c r="H38" s="111"/>
      <c r="I38" s="119"/>
      <c r="J38" s="119"/>
      <c r="K38" s="119"/>
    </row>
    <row r="39" spans="1:11" s="120" customFormat="1" ht="18" customHeight="1">
      <c r="A39" s="79">
        <v>4</v>
      </c>
      <c r="B39" s="339" t="s">
        <v>16</v>
      </c>
      <c r="C39" s="338">
        <f>+'Ekamut-caxs'!D39</f>
        <v>637.1</v>
      </c>
      <c r="D39" s="471">
        <f>+C39-Komunal!M20</f>
        <v>0</v>
      </c>
      <c r="E39" s="111"/>
      <c r="F39" s="111"/>
      <c r="G39" s="111"/>
      <c r="H39" s="111"/>
      <c r="I39" s="119"/>
      <c r="J39" s="119"/>
      <c r="K39" s="119"/>
    </row>
    <row r="40" spans="1:11" s="120" customFormat="1" ht="18" customHeight="1">
      <c r="A40" s="79">
        <v>5</v>
      </c>
      <c r="B40" s="339" t="s">
        <v>17</v>
      </c>
      <c r="C40" s="338">
        <f>+'Ekamut-caxs'!D40</f>
        <v>68.400000000000006</v>
      </c>
      <c r="D40" s="137"/>
      <c r="E40" s="111"/>
      <c r="F40" s="111"/>
      <c r="G40" s="111"/>
      <c r="H40" s="111"/>
      <c r="I40" s="119"/>
      <c r="J40" s="119"/>
      <c r="K40" s="119"/>
    </row>
    <row r="41" spans="1:11" s="120" customFormat="1" ht="18" customHeight="1">
      <c r="A41" s="79">
        <v>6</v>
      </c>
      <c r="B41" s="339" t="s">
        <v>18</v>
      </c>
      <c r="C41" s="338">
        <f>+'Ekamut-caxs'!D41</f>
        <v>396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9" t="s">
        <v>19</v>
      </c>
      <c r="C42" s="338">
        <f>SUM(C43:C45)</f>
        <v>910</v>
      </c>
      <c r="D42" s="137"/>
      <c r="E42" s="111"/>
      <c r="F42" s="111"/>
      <c r="G42" s="111"/>
      <c r="H42" s="111"/>
      <c r="I42" s="119"/>
      <c r="J42" s="119"/>
      <c r="K42" s="119"/>
    </row>
    <row r="43" spans="1:11" ht="18" customHeight="1">
      <c r="A43" s="28">
        <v>7.1</v>
      </c>
      <c r="B43" s="33" t="s">
        <v>20</v>
      </c>
      <c r="C43" s="338">
        <f>+'Ekamut-caxs'!D43</f>
        <v>518</v>
      </c>
    </row>
    <row r="44" spans="1:11" ht="18" customHeight="1">
      <c r="A44" s="28">
        <v>7.2</v>
      </c>
      <c r="B44" s="33" t="s">
        <v>21</v>
      </c>
      <c r="C44" s="338">
        <f>+'Ekamut-caxs'!D44</f>
        <v>80</v>
      </c>
    </row>
    <row r="45" spans="1:11" ht="18" customHeight="1">
      <c r="A45" s="28">
        <v>7.3</v>
      </c>
      <c r="B45" s="33" t="s">
        <v>22</v>
      </c>
      <c r="C45" s="338">
        <f>+'Ekamut-caxs'!D45</f>
        <v>312</v>
      </c>
    </row>
    <row r="46" spans="1:11" s="120" customFormat="1" ht="18" hidden="1" customHeight="1">
      <c r="A46" s="79">
        <v>8</v>
      </c>
      <c r="B46" s="339" t="s">
        <v>23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customHeight="1">
      <c r="A47" s="79">
        <v>8</v>
      </c>
      <c r="B47" s="339" t="s">
        <v>31</v>
      </c>
      <c r="C47" s="337">
        <f>+'Ekamut-caxs'!D47</f>
        <v>980</v>
      </c>
      <c r="D47" s="55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9</v>
      </c>
      <c r="B48" s="339" t="s">
        <v>24</v>
      </c>
      <c r="C48" s="337">
        <f>+'Ekamut-caxs'!D48</f>
        <v>192</v>
      </c>
      <c r="D48" s="137"/>
      <c r="E48" s="111"/>
      <c r="F48" s="111"/>
      <c r="G48" s="111"/>
      <c r="H48" s="111"/>
      <c r="I48" s="119"/>
      <c r="J48" s="119"/>
      <c r="K48" s="119"/>
    </row>
    <row r="49" spans="1:11" s="120" customFormat="1" ht="18" hidden="1" customHeight="1">
      <c r="A49" s="79">
        <v>11</v>
      </c>
      <c r="B49" s="344" t="s">
        <v>77</v>
      </c>
      <c r="C49" s="337">
        <f>+'Ekamut-caxs'!D49</f>
        <v>0</v>
      </c>
      <c r="D49" s="137"/>
      <c r="E49" s="111"/>
      <c r="F49" s="111"/>
      <c r="G49" s="111"/>
      <c r="H49" s="111"/>
      <c r="I49" s="119"/>
      <c r="J49" s="119"/>
      <c r="K49" s="119"/>
    </row>
    <row r="50" spans="1:11" s="89" customFormat="1" ht="18" hidden="1" customHeight="1">
      <c r="A50" s="79">
        <v>12</v>
      </c>
      <c r="B50" s="339" t="s">
        <v>50</v>
      </c>
      <c r="C50" s="338">
        <f>+'Ekamut-caxs'!D50</f>
        <v>0</v>
      </c>
      <c r="D50" s="138"/>
      <c r="E50" s="87"/>
      <c r="F50" s="87"/>
      <c r="G50" s="87"/>
      <c r="H50" s="72"/>
      <c r="I50" s="88"/>
      <c r="J50" s="88"/>
      <c r="K50" s="88"/>
    </row>
    <row r="51" spans="1:11" s="120" customFormat="1" ht="18" hidden="1" customHeight="1">
      <c r="A51" s="79">
        <v>13</v>
      </c>
      <c r="B51" s="339" t="s">
        <v>121</v>
      </c>
      <c r="C51" s="338">
        <f>+'Ekamut-caxs'!D51</f>
        <v>0</v>
      </c>
      <c r="D51" s="137"/>
      <c r="E51" s="111"/>
      <c r="F51" s="111"/>
      <c r="G51" s="111"/>
      <c r="H51" s="111"/>
      <c r="I51" s="119"/>
      <c r="J51" s="119"/>
      <c r="K51" s="119"/>
    </row>
    <row r="52" spans="1:11" s="120" customFormat="1" ht="18" hidden="1" customHeight="1">
      <c r="A52" s="79">
        <v>14</v>
      </c>
      <c r="B52" s="339" t="s">
        <v>122</v>
      </c>
      <c r="C52" s="338">
        <f>+'Ekamut-caxs'!D52</f>
        <v>0</v>
      </c>
      <c r="D52" s="137"/>
      <c r="E52" s="111"/>
      <c r="F52" s="111"/>
      <c r="G52" s="111"/>
      <c r="H52" s="111"/>
      <c r="I52" s="119"/>
      <c r="J52" s="119"/>
      <c r="K52" s="119"/>
    </row>
    <row r="53" spans="1:11" s="120" customFormat="1" ht="18" customHeight="1">
      <c r="A53" s="79">
        <v>10</v>
      </c>
      <c r="B53" s="339" t="s">
        <v>25</v>
      </c>
      <c r="C53" s="338">
        <f>+'Ekamut-caxs'!D53</f>
        <v>650</v>
      </c>
      <c r="D53" s="137"/>
      <c r="E53" s="111"/>
      <c r="F53" s="111"/>
      <c r="G53" s="111"/>
      <c r="H53" s="111"/>
      <c r="I53" s="119"/>
      <c r="J53" s="119"/>
      <c r="K53" s="119"/>
    </row>
    <row r="54" spans="1:11" s="118" customFormat="1" ht="17.25" customHeight="1">
      <c r="A54" s="79">
        <v>11</v>
      </c>
      <c r="B54" s="339" t="s">
        <v>26</v>
      </c>
      <c r="C54" s="338">
        <f>+'Ekamut-caxs'!D54</f>
        <v>70.900000000000006</v>
      </c>
      <c r="D54" s="135"/>
      <c r="E54" s="126"/>
      <c r="F54" s="126"/>
      <c r="G54" s="126"/>
      <c r="H54" s="126"/>
      <c r="I54" s="117"/>
      <c r="J54" s="117"/>
      <c r="K54" s="117"/>
    </row>
    <row r="55" spans="1:11" s="118" customFormat="1" ht="18" hidden="1" customHeight="1">
      <c r="A55" s="79">
        <v>17</v>
      </c>
      <c r="B55" s="339" t="s">
        <v>69</v>
      </c>
      <c r="C55" s="338">
        <f>+'Ekamut-caxs'!D55</f>
        <v>0</v>
      </c>
      <c r="D55" s="135"/>
      <c r="E55" s="126"/>
      <c r="F55" s="126"/>
      <c r="G55" s="126"/>
      <c r="H55" s="126"/>
      <c r="I55" s="117"/>
      <c r="J55" s="117"/>
      <c r="K55" s="117"/>
    </row>
    <row r="56" spans="1:11" s="118" customFormat="1" ht="18" hidden="1" customHeight="1">
      <c r="A56" s="79">
        <v>18</v>
      </c>
      <c r="B56" s="339" t="s">
        <v>56</v>
      </c>
      <c r="C56" s="338">
        <f>+'Ekamut-caxs'!D56</f>
        <v>0</v>
      </c>
      <c r="D56" s="135"/>
      <c r="E56" s="126"/>
      <c r="F56" s="126"/>
      <c r="G56" s="126"/>
      <c r="H56" s="126"/>
      <c r="I56" s="117"/>
      <c r="J56" s="117"/>
      <c r="K56" s="117"/>
    </row>
    <row r="57" spans="1:11" s="89" customFormat="1" ht="18" customHeight="1">
      <c r="A57" s="79">
        <v>12</v>
      </c>
      <c r="B57" s="339" t="s">
        <v>47</v>
      </c>
      <c r="C57" s="338">
        <f>+'Ekamut-caxs'!D57</f>
        <v>500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.75" customHeight="1">
      <c r="A58" s="79">
        <v>13</v>
      </c>
      <c r="B58" s="339" t="s">
        <v>78</v>
      </c>
      <c r="C58" s="338">
        <f>+'Ekamut-caxs'!D58</f>
        <v>120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14</v>
      </c>
      <c r="B59" s="339" t="s">
        <v>79</v>
      </c>
      <c r="C59" s="338">
        <f>+'Ekamut-caxs'!D59</f>
        <v>95</v>
      </c>
      <c r="D59" s="55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15</v>
      </c>
      <c r="B60" s="339" t="s">
        <v>48</v>
      </c>
      <c r="C60" s="338">
        <f>+'Ekamut-caxs'!D60</f>
        <v>3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23</v>
      </c>
      <c r="B61" s="339" t="s">
        <v>123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24</v>
      </c>
      <c r="B62" s="339" t="s">
        <v>49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9" customFormat="1" ht="18" hidden="1" customHeight="1">
      <c r="A63" s="79">
        <v>25</v>
      </c>
      <c r="B63" s="339" t="s">
        <v>66</v>
      </c>
      <c r="C63" s="338">
        <f>+'Ekamut-caxs'!D63</f>
        <v>0</v>
      </c>
      <c r="D63" s="138"/>
      <c r="E63" s="87"/>
      <c r="F63" s="87"/>
      <c r="G63" s="87"/>
      <c r="H63" s="72"/>
      <c r="I63" s="88"/>
      <c r="J63" s="88"/>
      <c r="K63" s="88"/>
    </row>
    <row r="64" spans="1:11" s="89" customFormat="1" ht="18" customHeight="1">
      <c r="A64" s="79">
        <v>16</v>
      </c>
      <c r="B64" s="512" t="s">
        <v>202</v>
      </c>
      <c r="C64" s="338">
        <f>+'Ekamut-caxs'!D64</f>
        <v>300</v>
      </c>
      <c r="D64" s="138"/>
      <c r="E64" s="87"/>
      <c r="F64" s="87"/>
      <c r="G64" s="87"/>
      <c r="H64" s="72"/>
      <c r="I64" s="88"/>
      <c r="J64" s="88"/>
      <c r="K64" s="88"/>
    </row>
    <row r="65" spans="1:11" s="89" customFormat="1" ht="18" customHeight="1">
      <c r="A65" s="79">
        <v>17</v>
      </c>
      <c r="B65" s="357" t="s">
        <v>203</v>
      </c>
      <c r="C65" s="338">
        <f>+'Ekamut-caxs'!D65</f>
        <v>350</v>
      </c>
      <c r="D65" s="138"/>
      <c r="E65" s="87"/>
      <c r="F65" s="87"/>
      <c r="G65" s="87"/>
      <c r="H65" s="72"/>
      <c r="I65" s="88"/>
      <c r="J65" s="88"/>
      <c r="K65" s="88"/>
    </row>
    <row r="66" spans="1:11" s="89" customFormat="1" ht="18" hidden="1" customHeight="1">
      <c r="A66" s="79">
        <v>28</v>
      </c>
      <c r="B66" s="339" t="s">
        <v>80</v>
      </c>
      <c r="C66" s="338">
        <f>+'Ekamut-caxs'!D66</f>
        <v>0</v>
      </c>
      <c r="D66" s="138"/>
      <c r="E66" s="87"/>
      <c r="F66" s="87"/>
      <c r="G66" s="87"/>
      <c r="H66" s="72"/>
      <c r="I66" s="88"/>
      <c r="J66" s="88"/>
      <c r="K66" s="88"/>
    </row>
    <row r="67" spans="1:11" s="89" customFormat="1" ht="18" hidden="1" customHeight="1">
      <c r="A67" s="79" t="s">
        <v>285</v>
      </c>
      <c r="B67" s="339" t="s">
        <v>136</v>
      </c>
      <c r="C67" s="338">
        <f>+'Ekamut-caxs'!D67</f>
        <v>0</v>
      </c>
      <c r="D67" s="138"/>
      <c r="E67" s="87"/>
      <c r="F67" s="87"/>
      <c r="G67" s="87"/>
      <c r="H67" s="72"/>
      <c r="I67" s="88"/>
      <c r="J67" s="88"/>
      <c r="K67" s="88"/>
    </row>
    <row r="68" spans="1:11" s="88" customFormat="1" ht="18" customHeight="1">
      <c r="A68" s="79">
        <v>18</v>
      </c>
      <c r="B68" s="359" t="s">
        <v>280</v>
      </c>
      <c r="C68" s="337">
        <f>49284+680</f>
        <v>49964</v>
      </c>
      <c r="D68" s="138"/>
      <c r="E68" s="87"/>
      <c r="F68" s="87"/>
      <c r="G68" s="87"/>
      <c r="H68" s="72"/>
    </row>
    <row r="69" spans="1:11" s="88" customFormat="1" ht="18" hidden="1" customHeight="1">
      <c r="A69" s="79">
        <v>19</v>
      </c>
      <c r="B69" s="359" t="s">
        <v>272</v>
      </c>
      <c r="C69" s="337">
        <v>0</v>
      </c>
      <c r="D69" s="138"/>
      <c r="E69" s="87"/>
      <c r="F69" s="87"/>
      <c r="G69" s="87"/>
      <c r="H69" s="72"/>
    </row>
    <row r="70" spans="1:11" s="88" customFormat="1" ht="18" customHeight="1">
      <c r="A70" s="79">
        <v>20</v>
      </c>
      <c r="B70" s="359" t="s">
        <v>273</v>
      </c>
      <c r="C70" s="337">
        <v>64.8</v>
      </c>
      <c r="D70" s="138"/>
      <c r="E70" s="87"/>
      <c r="F70" s="87"/>
      <c r="G70" s="87"/>
      <c r="H70" s="72"/>
    </row>
    <row r="71" spans="1:11" s="88" customFormat="1" ht="18" customHeight="1">
      <c r="A71" s="79">
        <v>21</v>
      </c>
      <c r="B71" s="359" t="s">
        <v>268</v>
      </c>
      <c r="C71" s="337">
        <v>3200</v>
      </c>
      <c r="D71" s="138"/>
      <c r="E71" s="87"/>
      <c r="F71" s="87"/>
      <c r="G71" s="87"/>
      <c r="H71" s="72"/>
    </row>
    <row r="72" spans="1:11" s="88" customFormat="1" ht="18" customHeight="1">
      <c r="A72" s="79">
        <v>22</v>
      </c>
      <c r="B72" s="359" t="s">
        <v>274</v>
      </c>
      <c r="C72" s="337">
        <v>860</v>
      </c>
      <c r="D72" s="138"/>
      <c r="E72" s="87"/>
      <c r="F72" s="87"/>
      <c r="G72" s="87"/>
      <c r="H72" s="72"/>
    </row>
    <row r="73" spans="1:11" s="88" customFormat="1" ht="18" customHeight="1">
      <c r="A73" s="79">
        <v>23</v>
      </c>
      <c r="B73" s="359" t="s">
        <v>275</v>
      </c>
      <c r="C73" s="337">
        <v>2000</v>
      </c>
      <c r="D73" s="138"/>
      <c r="E73" s="87"/>
      <c r="F73" s="87"/>
      <c r="G73" s="87"/>
      <c r="H73" s="72"/>
    </row>
    <row r="74" spans="1:11" s="88" customFormat="1" ht="18" customHeight="1">
      <c r="A74" s="79">
        <v>24</v>
      </c>
      <c r="B74" s="359" t="s">
        <v>276</v>
      </c>
      <c r="C74" s="337">
        <v>3000</v>
      </c>
      <c r="D74" s="138"/>
      <c r="E74" s="87"/>
      <c r="F74" s="87"/>
      <c r="G74" s="87"/>
      <c r="H74" s="72"/>
    </row>
    <row r="75" spans="1:11" s="88" customFormat="1" ht="18" customHeight="1">
      <c r="A75" s="79">
        <v>25</v>
      </c>
      <c r="B75" s="359" t="s">
        <v>287</v>
      </c>
      <c r="C75" s="337">
        <v>400</v>
      </c>
      <c r="D75" s="138"/>
      <c r="E75" s="87"/>
      <c r="F75" s="87"/>
      <c r="G75" s="87"/>
      <c r="H75" s="72"/>
    </row>
    <row r="76" spans="1:11" s="88" customFormat="1" ht="18" customHeight="1">
      <c r="A76" s="79">
        <v>26</v>
      </c>
      <c r="B76" s="359" t="s">
        <v>282</v>
      </c>
      <c r="C76" s="337">
        <v>20</v>
      </c>
      <c r="D76" s="138"/>
      <c r="E76" s="87"/>
      <c r="F76" s="87"/>
      <c r="G76" s="87"/>
      <c r="H76" s="72"/>
    </row>
    <row r="77" spans="1:11" s="88" customFormat="1" ht="18" hidden="1" customHeight="1">
      <c r="A77" s="79">
        <v>31</v>
      </c>
      <c r="B77" s="359"/>
      <c r="C77" s="337">
        <f>+'Ekamut-caxs'!D79</f>
        <v>0</v>
      </c>
      <c r="D77" s="130" t="s">
        <v>206</v>
      </c>
      <c r="E77" s="87"/>
      <c r="F77" s="87"/>
      <c r="G77" s="87"/>
      <c r="H77" s="72"/>
    </row>
    <row r="78" spans="1:11" s="120" customFormat="1" ht="20.399999999999999" customHeight="1">
      <c r="A78" s="79">
        <v>27</v>
      </c>
      <c r="B78" s="360" t="s">
        <v>37</v>
      </c>
      <c r="C78" s="338">
        <f>SUM(C79:C81)</f>
        <v>14.9</v>
      </c>
      <c r="D78" s="137"/>
      <c r="E78" s="111"/>
      <c r="F78" s="111"/>
      <c r="G78" s="111"/>
      <c r="H78" s="111"/>
      <c r="I78" s="119"/>
      <c r="J78" s="119"/>
      <c r="K78" s="119"/>
    </row>
    <row r="79" spans="1:11" ht="19.5" hidden="1" customHeight="1">
      <c r="A79" s="15">
        <v>32.1</v>
      </c>
      <c r="B79" s="123" t="s">
        <v>38</v>
      </c>
      <c r="C79" s="316"/>
    </row>
    <row r="80" spans="1:11" ht="19.5" hidden="1" customHeight="1">
      <c r="A80" s="15">
        <v>32.200000000000003</v>
      </c>
      <c r="B80" s="123" t="s">
        <v>51</v>
      </c>
      <c r="C80" s="316"/>
    </row>
    <row r="81" spans="1:11" ht="19.5" customHeight="1">
      <c r="A81" s="15">
        <v>27.1</v>
      </c>
      <c r="B81" s="123" t="s">
        <v>87</v>
      </c>
      <c r="C81" s="316">
        <f>+'Ekamut-caxs'!D82</f>
        <v>14.9</v>
      </c>
    </row>
    <row r="82" spans="1:11" s="120" customFormat="1" ht="17.25" customHeight="1">
      <c r="A82" s="91">
        <v>28</v>
      </c>
      <c r="B82" s="345" t="s">
        <v>39</v>
      </c>
      <c r="C82" s="338">
        <f>+'Deb. ev kreditor'!D59-'Deb. ev kreditor'!D54</f>
        <v>3074.5999999999985</v>
      </c>
      <c r="D82" s="137"/>
      <c r="E82" s="111"/>
      <c r="F82" s="111"/>
      <c r="G82" s="111"/>
      <c r="H82" s="111"/>
      <c r="I82" s="119"/>
      <c r="J82" s="119"/>
      <c r="K82" s="119"/>
    </row>
    <row r="83" spans="1:11" s="120" customFormat="1" ht="16.5" customHeight="1">
      <c r="A83" s="91">
        <v>29</v>
      </c>
      <c r="B83" s="346" t="s">
        <v>88</v>
      </c>
      <c r="C83" s="337">
        <v>13878.3</v>
      </c>
      <c r="D83" s="137" t="s">
        <v>228</v>
      </c>
      <c r="E83" s="111"/>
      <c r="F83" s="111"/>
      <c r="G83" s="111"/>
      <c r="H83" s="111"/>
      <c r="I83" s="119"/>
      <c r="J83" s="119"/>
      <c r="K83" s="119"/>
    </row>
    <row r="84" spans="1:11" s="102" customFormat="1" ht="22.8" customHeight="1">
      <c r="A84" s="45" t="s">
        <v>59</v>
      </c>
      <c r="B84" s="105" t="s">
        <v>62</v>
      </c>
      <c r="C84" s="347">
        <f>C85+C93</f>
        <v>19695.599999999999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9.8" customHeight="1">
      <c r="A85" s="91">
        <v>1</v>
      </c>
      <c r="B85" s="348" t="s">
        <v>92</v>
      </c>
      <c r="C85" s="338">
        <f>SUM(C86:C92)</f>
        <v>19695.599999999999</v>
      </c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7.25" customHeight="1">
      <c r="A86" s="91">
        <v>1.1000000000000001</v>
      </c>
      <c r="B86" s="349" t="s">
        <v>89</v>
      </c>
      <c r="C86" s="337">
        <v>15100</v>
      </c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7.25" customHeight="1">
      <c r="A87" s="91">
        <v>1.2</v>
      </c>
      <c r="B87" s="349" t="s">
        <v>90</v>
      </c>
      <c r="C87" s="337">
        <v>1044</v>
      </c>
      <c r="D87" s="135"/>
      <c r="E87" s="126"/>
      <c r="F87" s="126"/>
      <c r="G87" s="126"/>
      <c r="H87" s="126"/>
      <c r="I87" s="117"/>
      <c r="J87" s="117"/>
      <c r="K87" s="117"/>
    </row>
    <row r="88" spans="1:11" s="118" customFormat="1" ht="18" hidden="1" customHeight="1">
      <c r="A88" s="91">
        <v>1.3</v>
      </c>
      <c r="B88" s="349" t="s">
        <v>91</v>
      </c>
      <c r="C88" s="337"/>
      <c r="D88" s="135"/>
      <c r="E88" s="126"/>
      <c r="F88" s="126"/>
      <c r="G88" s="126"/>
      <c r="H88" s="126"/>
      <c r="I88" s="117"/>
      <c r="J88" s="117"/>
      <c r="K88" s="117"/>
    </row>
    <row r="89" spans="1:11" s="118" customFormat="1" ht="18" hidden="1" customHeight="1">
      <c r="A89" s="91">
        <v>1.4</v>
      </c>
      <c r="B89" s="349" t="s">
        <v>204</v>
      </c>
      <c r="C89" s="337"/>
      <c r="D89" s="135"/>
      <c r="E89" s="126"/>
      <c r="F89" s="126"/>
      <c r="G89" s="126"/>
      <c r="H89" s="126"/>
      <c r="I89" s="117"/>
      <c r="J89" s="117"/>
      <c r="K89" s="117"/>
    </row>
    <row r="90" spans="1:11" s="118" customFormat="1" ht="17.25" hidden="1" customHeight="1">
      <c r="A90" s="91">
        <v>1.5</v>
      </c>
      <c r="B90" s="349" t="s">
        <v>67</v>
      </c>
      <c r="C90" s="337"/>
      <c r="D90" s="135"/>
      <c r="E90" s="126"/>
      <c r="F90" s="126"/>
      <c r="G90" s="126"/>
      <c r="H90" s="126"/>
      <c r="I90" s="117"/>
      <c r="J90" s="117"/>
      <c r="K90" s="117"/>
    </row>
    <row r="91" spans="1:11" s="118" customFormat="1" ht="17.25" hidden="1" customHeight="1">
      <c r="A91" s="91">
        <v>1.6</v>
      </c>
      <c r="B91" s="350" t="s">
        <v>68</v>
      </c>
      <c r="C91" s="337"/>
      <c r="D91" s="135"/>
      <c r="E91" s="126"/>
      <c r="F91" s="126"/>
      <c r="G91" s="126"/>
      <c r="H91" s="126"/>
      <c r="I91" s="117"/>
      <c r="J91" s="117"/>
      <c r="K91" s="117"/>
    </row>
    <row r="92" spans="1:11" s="118" customFormat="1" ht="17.25" customHeight="1">
      <c r="A92" s="91">
        <v>1.3</v>
      </c>
      <c r="B92" s="350" t="s">
        <v>286</v>
      </c>
      <c r="C92" s="337">
        <v>3551.6</v>
      </c>
      <c r="D92" s="537" t="s">
        <v>205</v>
      </c>
      <c r="E92" s="126"/>
      <c r="F92" s="126"/>
      <c r="G92" s="126"/>
      <c r="H92" s="126"/>
      <c r="I92" s="117"/>
      <c r="J92" s="117"/>
      <c r="K92" s="117"/>
    </row>
    <row r="93" spans="1:11" s="118" customFormat="1" ht="35.25" hidden="1" customHeight="1">
      <c r="A93" s="91">
        <v>2</v>
      </c>
      <c r="B93" s="348" t="s">
        <v>93</v>
      </c>
      <c r="C93" s="338">
        <f>SUM(C94:C96)</f>
        <v>0</v>
      </c>
      <c r="D93" s="135"/>
      <c r="E93" s="126"/>
      <c r="F93" s="126"/>
      <c r="G93" s="126"/>
      <c r="H93" s="126"/>
      <c r="I93" s="117"/>
      <c r="J93" s="117"/>
      <c r="K93" s="117"/>
    </row>
    <row r="94" spans="1:11" s="118" customFormat="1" ht="18.75" hidden="1" customHeight="1">
      <c r="A94" s="91">
        <v>2.1</v>
      </c>
      <c r="B94" s="348" t="s">
        <v>64</v>
      </c>
      <c r="C94" s="337"/>
      <c r="D94" s="135"/>
      <c r="E94" s="126"/>
      <c r="F94" s="126"/>
      <c r="G94" s="126"/>
      <c r="H94" s="126"/>
      <c r="I94" s="117"/>
      <c r="J94" s="117"/>
      <c r="K94" s="117"/>
    </row>
    <row r="95" spans="1:11" s="118" customFormat="1" ht="18.75" hidden="1" customHeight="1">
      <c r="A95" s="91">
        <v>2.2000000000000002</v>
      </c>
      <c r="B95" s="361" t="s">
        <v>63</v>
      </c>
      <c r="C95" s="337"/>
      <c r="D95" s="135"/>
      <c r="E95" s="126"/>
      <c r="F95" s="126"/>
      <c r="G95" s="126"/>
      <c r="H95" s="126"/>
      <c r="I95" s="117"/>
      <c r="J95" s="117"/>
      <c r="K95" s="117"/>
    </row>
    <row r="96" spans="1:11" s="118" customFormat="1" ht="18.75" hidden="1" customHeight="1">
      <c r="A96" s="91">
        <v>2.2999999999999998</v>
      </c>
      <c r="B96" s="348" t="s">
        <v>52</v>
      </c>
      <c r="C96" s="337"/>
      <c r="D96" s="135"/>
      <c r="E96" s="126"/>
      <c r="F96" s="126"/>
      <c r="G96" s="126"/>
      <c r="H96" s="126"/>
      <c r="I96" s="117"/>
      <c r="J96" s="117"/>
      <c r="K96" s="117"/>
    </row>
    <row r="97" spans="1:11" s="102" customFormat="1" ht="36" hidden="1">
      <c r="A97" s="45" t="s">
        <v>60</v>
      </c>
      <c r="B97" s="14" t="s">
        <v>133</v>
      </c>
      <c r="C97" s="347">
        <f>SUM(C98:C99)</f>
        <v>0</v>
      </c>
      <c r="D97" s="139"/>
      <c r="E97" s="128"/>
      <c r="F97" s="128"/>
      <c r="G97" s="128"/>
      <c r="H97" s="128"/>
      <c r="I97" s="101"/>
      <c r="J97" s="101"/>
      <c r="K97" s="101"/>
    </row>
    <row r="98" spans="1:11" s="118" customFormat="1" ht="17.399999999999999" hidden="1">
      <c r="A98" s="91">
        <v>1</v>
      </c>
      <c r="B98" s="343" t="s">
        <v>230</v>
      </c>
      <c r="C98" s="337"/>
      <c r="D98" s="135"/>
      <c r="E98" s="126"/>
      <c r="F98" s="126"/>
      <c r="G98" s="126"/>
      <c r="H98" s="126"/>
      <c r="I98" s="117"/>
      <c r="J98" s="117"/>
      <c r="K98" s="117"/>
    </row>
    <row r="99" spans="1:11" s="118" customFormat="1" ht="17.399999999999999" hidden="1">
      <c r="A99" s="91">
        <v>1</v>
      </c>
      <c r="B99" s="343" t="s">
        <v>308</v>
      </c>
      <c r="C99" s="337"/>
      <c r="D99" s="549">
        <f>+C99+'Ekamut-caxs'!D36</f>
        <v>3080</v>
      </c>
      <c r="E99" s="126"/>
      <c r="F99" s="126"/>
      <c r="G99" s="126"/>
      <c r="H99" s="126"/>
      <c r="I99" s="117"/>
      <c r="J99" s="117"/>
      <c r="K99" s="117"/>
    </row>
    <row r="100" spans="1:11" s="122" customFormat="1" ht="39" customHeight="1">
      <c r="A100" s="13" t="s">
        <v>40</v>
      </c>
      <c r="B100" s="14" t="s">
        <v>41</v>
      </c>
      <c r="C100" s="347">
        <f>C13+C14-C32</f>
        <v>78072.799999999988</v>
      </c>
      <c r="D100" s="554"/>
      <c r="E100" s="555"/>
      <c r="F100" s="367"/>
      <c r="G100" s="367"/>
      <c r="H100" s="309"/>
      <c r="I100" s="121"/>
      <c r="J100" s="121"/>
      <c r="K100" s="121"/>
    </row>
    <row r="101" spans="1:11" s="102" customFormat="1" ht="45" customHeight="1">
      <c r="A101" s="108"/>
      <c r="B101" s="109"/>
      <c r="D101" s="382"/>
      <c r="E101" s="128"/>
      <c r="F101" s="128"/>
      <c r="G101" s="128"/>
      <c r="H101" s="128"/>
      <c r="I101" s="101"/>
      <c r="J101" s="101"/>
      <c r="K101" s="101"/>
    </row>
    <row r="102" spans="1:11" s="7" customFormat="1" ht="21.75" hidden="1" customHeight="1">
      <c r="B102" s="19" t="s">
        <v>2</v>
      </c>
      <c r="C102" s="378" t="str">
        <f>+'Ekamut-caxs'!C86</f>
        <v>Մ.Բադալյան</v>
      </c>
      <c r="D102" s="228"/>
      <c r="E102" s="49"/>
      <c r="F102" s="49"/>
      <c r="G102" s="49"/>
      <c r="H102" s="49"/>
      <c r="I102" s="6"/>
      <c r="J102" s="6"/>
      <c r="K102" s="6"/>
    </row>
    <row r="103" spans="1:11" s="3" customFormat="1" ht="13.5" hidden="1" customHeight="1">
      <c r="A103" s="7"/>
      <c r="B103" s="7" t="s">
        <v>4</v>
      </c>
      <c r="C103" s="379" t="s">
        <v>97</v>
      </c>
      <c r="D103" s="229"/>
      <c r="E103" s="112"/>
      <c r="F103" s="112"/>
      <c r="G103" s="112"/>
      <c r="H103" s="112"/>
      <c r="I103" s="2"/>
      <c r="J103" s="2"/>
      <c r="K103" s="2"/>
    </row>
    <row r="104" spans="1:11" s="3" customFormat="1" ht="22.5" hidden="1" customHeight="1">
      <c r="B104" s="18" t="s">
        <v>6</v>
      </c>
      <c r="C104" s="380" t="str">
        <f>+'Ekamut-caxs'!C88</f>
        <v>Գ.Ղևոնդյան</v>
      </c>
      <c r="D104" s="301"/>
      <c r="E104" s="112"/>
      <c r="F104" s="112"/>
      <c r="G104" s="112"/>
      <c r="H104" s="112"/>
      <c r="I104" s="2"/>
      <c r="J104" s="2"/>
      <c r="K104" s="2"/>
    </row>
    <row r="105" spans="1:11" s="3" customFormat="1" ht="12" hidden="1" customHeight="1">
      <c r="C105" s="379" t="s">
        <v>97</v>
      </c>
      <c r="D105" s="229"/>
      <c r="E105" s="112"/>
      <c r="F105" s="112"/>
      <c r="G105" s="112"/>
      <c r="H105" s="112"/>
      <c r="I105" s="2"/>
      <c r="J105" s="2"/>
      <c r="K105" s="2"/>
    </row>
    <row r="106" spans="1:11" s="3" customFormat="1" hidden="1">
      <c r="B106" s="8" t="s">
        <v>172</v>
      </c>
      <c r="C106" s="103"/>
      <c r="D106" s="383"/>
      <c r="E106" s="112"/>
      <c r="F106" s="112"/>
      <c r="G106" s="112"/>
      <c r="H106" s="112"/>
      <c r="I106" s="2"/>
      <c r="J106" s="2"/>
      <c r="K106" s="2"/>
    </row>
    <row r="107" spans="1:11" s="319" customFormat="1" ht="70.2" customHeight="1">
      <c r="B107" s="536" t="str">
        <f>+'Ekamut-caxs'!B91</f>
        <v>ԵՐԵՎԱՆԻ ՔԱՂԱՔԱՊԵՏ՝</v>
      </c>
      <c r="C107" s="301" t="str">
        <f>+'Ekamut-caxs'!D91</f>
        <v>ՀՐԱՉՅԱ ՍԱՐԳՍՅԱՆ</v>
      </c>
      <c r="E107" s="55"/>
      <c r="F107" s="55"/>
      <c r="G107" s="55"/>
      <c r="H107" s="55"/>
      <c r="I107" s="55"/>
      <c r="J107" s="55"/>
      <c r="K107" s="55"/>
    </row>
    <row r="108" spans="1:11" s="103" customFormat="1">
      <c r="D108" s="230"/>
      <c r="E108" s="112"/>
      <c r="F108" s="112"/>
      <c r="G108" s="112"/>
      <c r="H108" s="112"/>
    </row>
    <row r="109" spans="1:11" s="103" customFormat="1">
      <c r="D109" s="230"/>
      <c r="E109" s="112"/>
      <c r="F109" s="112"/>
      <c r="G109" s="112"/>
      <c r="H109" s="112"/>
    </row>
    <row r="110" spans="1:11" s="103" customFormat="1">
      <c r="D110" s="133"/>
      <c r="E110" s="112"/>
      <c r="F110" s="112"/>
      <c r="G110" s="112"/>
      <c r="H110" s="112"/>
    </row>
    <row r="111" spans="1:11" s="103" customFormat="1">
      <c r="D111" s="133"/>
      <c r="E111" s="112"/>
      <c r="F111" s="112"/>
      <c r="G111" s="112"/>
      <c r="H111" s="112"/>
    </row>
    <row r="112" spans="1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  <row r="120" spans="4:8" s="103" customFormat="1">
      <c r="D120" s="133"/>
      <c r="E120" s="112"/>
      <c r="F120" s="112"/>
      <c r="G120" s="112"/>
      <c r="H120" s="112"/>
    </row>
    <row r="121" spans="4:8" s="103" customFormat="1">
      <c r="D121" s="133"/>
      <c r="E121" s="112"/>
      <c r="F121" s="112"/>
      <c r="G121" s="112"/>
      <c r="H121" s="112"/>
    </row>
    <row r="122" spans="4:8" s="103" customFormat="1">
      <c r="D122" s="133"/>
      <c r="E122" s="112"/>
      <c r="F122" s="112"/>
      <c r="G122" s="112"/>
      <c r="H122" s="112"/>
    </row>
    <row r="123" spans="4:8" s="103" customFormat="1">
      <c r="D123" s="133"/>
      <c r="E123" s="112"/>
      <c r="F123" s="112"/>
      <c r="G123" s="112"/>
      <c r="H123" s="112"/>
    </row>
    <row r="124" spans="4:8" s="103" customFormat="1">
      <c r="D124" s="133"/>
      <c r="E124" s="112"/>
      <c r="F124" s="112"/>
      <c r="G124" s="112"/>
      <c r="H124" s="112"/>
    </row>
    <row r="125" spans="4:8" s="103" customFormat="1">
      <c r="D125" s="133"/>
      <c r="E125" s="112"/>
      <c r="F125" s="112"/>
      <c r="G125" s="112"/>
      <c r="H125" s="112"/>
    </row>
    <row r="126" spans="4:8" s="103" customFormat="1">
      <c r="D126" s="133"/>
      <c r="E126" s="112"/>
      <c r="F126" s="112"/>
      <c r="G126" s="112"/>
      <c r="H126" s="112"/>
    </row>
    <row r="127" spans="4:8" s="103" customFormat="1">
      <c r="D127" s="133"/>
      <c r="E127" s="112"/>
      <c r="F127" s="112"/>
      <c r="G127" s="112"/>
      <c r="H127" s="112"/>
    </row>
    <row r="128" spans="4:8" s="103" customFormat="1">
      <c r="D128" s="133"/>
      <c r="E128" s="112"/>
      <c r="F128" s="112"/>
      <c r="G128" s="112"/>
      <c r="H128" s="112"/>
    </row>
    <row r="129" spans="4:8" s="103" customFormat="1">
      <c r="D129" s="133"/>
      <c r="E129" s="112"/>
      <c r="F129" s="112"/>
      <c r="G129" s="112"/>
      <c r="H129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100:E100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100 C58:C59 C38:C40 C35:C36 C21 C32:C33 C42:C46 C93 C84 C50:C56 C9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view="pageBreakPreview" topLeftCell="A53" zoomScaleSheetLayoutView="100" workbookViewId="0">
      <selection activeCell="D72" sqref="D72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7" t="s">
        <v>57</v>
      </c>
      <c r="B1" s="557"/>
      <c r="C1" s="557"/>
      <c r="D1" s="557"/>
      <c r="E1" s="557"/>
      <c r="F1" s="557"/>
    </row>
    <row r="2" spans="1:18" s="23" customFormat="1" ht="25.5" customHeight="1">
      <c r="A2" s="552" t="str">
        <f>+'Ekamut-caxs'!A8:D8</f>
        <v xml:space="preserve">«Էրեբունի» պատմահնագիտական արգելոց-թանգարան» ՀՈԱԿ-ի </v>
      </c>
      <c r="B2" s="552"/>
      <c r="C2" s="552"/>
      <c r="D2" s="552"/>
      <c r="E2" s="552"/>
      <c r="F2" s="55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0" t="s">
        <v>239</v>
      </c>
      <c r="B3" s="560"/>
      <c r="C3" s="560"/>
      <c r="D3" s="560"/>
      <c r="E3" s="560"/>
      <c r="F3" s="560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2" t="s">
        <v>179</v>
      </c>
      <c r="D5" s="302" t="s">
        <v>180</v>
      </c>
      <c r="E5" s="86" t="s">
        <v>53</v>
      </c>
      <c r="F5" s="509" t="str">
        <f>+'Dramakani hamematakan'!F6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SUM(C7:C15,C18:C25)</f>
        <v>161836</v>
      </c>
      <c r="D6" s="371">
        <f>SUM(D7:D15,D18:D25)</f>
        <v>156187.4</v>
      </c>
      <c r="E6" s="371">
        <f t="shared" ref="E6:E82" si="0">D6-C6</f>
        <v>-5648.6000000000058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92928.1</v>
      </c>
      <c r="D7" s="353">
        <f>+'Ekamut-caxs'!D12</f>
        <v>95500.1</v>
      </c>
      <c r="E7" s="353">
        <f t="shared" si="0"/>
        <v>2572</v>
      </c>
      <c r="F7" s="354" t="s">
        <v>290</v>
      </c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195</v>
      </c>
      <c r="C8" s="352"/>
      <c r="D8" s="353">
        <f>+'Ekamut-caxs'!D13</f>
        <v>0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2</v>
      </c>
      <c r="B9" s="339" t="s">
        <v>8</v>
      </c>
      <c r="C9" s="352">
        <v>8500</v>
      </c>
      <c r="D9" s="353">
        <f>+'Ekamut-caxs'!D14</f>
        <v>9703.4</v>
      </c>
      <c r="E9" s="353">
        <f>D9-C9</f>
        <v>1203.3999999999996</v>
      </c>
      <c r="F9" s="354" t="s">
        <v>291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8" t="s">
        <v>194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36" t="s">
        <v>74</v>
      </c>
      <c r="C14" s="354">
        <v>49284.2</v>
      </c>
      <c r="D14" s="353">
        <f>+'Ekamut-caxs'!D19</f>
        <v>36877.4</v>
      </c>
      <c r="E14" s="353">
        <f t="shared" si="0"/>
        <v>-12406.799999999996</v>
      </c>
      <c r="F14" s="542" t="s">
        <v>292</v>
      </c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5" t="s">
        <v>124</v>
      </c>
      <c r="C15" s="356">
        <f>SUM(C16:C17)</f>
        <v>3367.7</v>
      </c>
      <c r="D15" s="356">
        <f>SUM(D16:D17)</f>
        <v>3367.7</v>
      </c>
      <c r="E15" s="353">
        <f t="shared" si="0"/>
        <v>0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2">
        <v>3367.7</v>
      </c>
      <c r="D16" s="313">
        <f>+'Ekamut-caxs'!D21</f>
        <v>3367.7</v>
      </c>
      <c r="E16" s="313">
        <f t="shared" si="0"/>
        <v>0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customHeight="1">
      <c r="A18" s="79">
        <v>5</v>
      </c>
      <c r="B18" s="357" t="s">
        <v>10</v>
      </c>
      <c r="C18" s="354">
        <v>200</v>
      </c>
      <c r="D18" s="353">
        <f>+'Ekamut-caxs'!D23</f>
        <v>500</v>
      </c>
      <c r="E18" s="353">
        <f t="shared" si="0"/>
        <v>300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6</v>
      </c>
      <c r="B19" s="342" t="s">
        <v>268</v>
      </c>
      <c r="C19" s="354">
        <v>980</v>
      </c>
      <c r="D19" s="352">
        <f>+'Ekamut-caxs'!D24</f>
        <v>4400</v>
      </c>
      <c r="E19" s="352">
        <f t="shared" si="0"/>
        <v>3420</v>
      </c>
      <c r="F19" s="354" t="s">
        <v>293</v>
      </c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81">
        <v>7</v>
      </c>
      <c r="B20" s="342" t="s">
        <v>267</v>
      </c>
      <c r="C20" s="354">
        <v>5904</v>
      </c>
      <c r="D20" s="352">
        <v>1702</v>
      </c>
      <c r="E20" s="352">
        <f t="shared" si="0"/>
        <v>-4202</v>
      </c>
      <c r="F20" s="354"/>
      <c r="G20" s="74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76" customFormat="1" ht="18.75" customHeight="1">
      <c r="A21" s="81">
        <v>8</v>
      </c>
      <c r="B21" s="342" t="s">
        <v>270</v>
      </c>
      <c r="C21" s="354">
        <v>72</v>
      </c>
      <c r="D21" s="352">
        <v>136.80000000000001</v>
      </c>
      <c r="E21" s="352">
        <f t="shared" si="0"/>
        <v>64.800000000000011</v>
      </c>
      <c r="F21" s="35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76" customFormat="1" ht="18.75" customHeight="1">
      <c r="A22" s="81">
        <v>9</v>
      </c>
      <c r="B22" s="342" t="s">
        <v>283</v>
      </c>
      <c r="C22" s="354">
        <v>0</v>
      </c>
      <c r="D22" s="352">
        <v>4000</v>
      </c>
      <c r="E22" s="352">
        <f t="shared" si="0"/>
        <v>4000</v>
      </c>
      <c r="F22" s="354" t="s">
        <v>294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76" customFormat="1" ht="18.75" hidden="1" customHeight="1">
      <c r="A23" s="81"/>
      <c r="B23" s="342"/>
      <c r="C23" s="354"/>
      <c r="D23" s="352"/>
      <c r="E23" s="352"/>
      <c r="F23" s="354"/>
      <c r="G23" s="74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</row>
    <row r="24" spans="1:18" s="76" customFormat="1" ht="17.399999999999999" hidden="1">
      <c r="A24" s="81"/>
      <c r="B24" s="342"/>
      <c r="C24" s="354">
        <v>0</v>
      </c>
      <c r="D24" s="352"/>
      <c r="E24" s="352"/>
      <c r="F24" s="542" t="s">
        <v>305</v>
      </c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17.399999999999999">
      <c r="A25" s="79">
        <v>10</v>
      </c>
      <c r="B25" s="342" t="s">
        <v>284</v>
      </c>
      <c r="C25" s="354">
        <v>600</v>
      </c>
      <c r="D25" s="352">
        <v>0</v>
      </c>
      <c r="E25" s="352">
        <f>D25-C25</f>
        <v>-600</v>
      </c>
      <c r="F25" s="354"/>
      <c r="G25" s="74" t="s">
        <v>207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23" customFormat="1" ht="29.25" customHeight="1">
      <c r="A26" s="82" t="s">
        <v>11</v>
      </c>
      <c r="B26" s="78" t="s">
        <v>128</v>
      </c>
      <c r="C26" s="372">
        <f>SUM(C27,C30:C35,C39:C78,C80:C81)</f>
        <v>161835.99999999994</v>
      </c>
      <c r="D26" s="372">
        <f>SUM(D27,D30:D35,D39:D78,D80:D81)</f>
        <v>156187.39999999997</v>
      </c>
      <c r="E26" s="371">
        <f t="shared" si="0"/>
        <v>-5648.5999999999767</v>
      </c>
      <c r="F26" s="528"/>
      <c r="G26" s="80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8" s="76" customFormat="1" ht="21" customHeight="1">
      <c r="A27" s="79">
        <v>1</v>
      </c>
      <c r="B27" s="343" t="s">
        <v>12</v>
      </c>
      <c r="C27" s="354">
        <v>69345.2</v>
      </c>
      <c r="D27" s="356">
        <f>+'Ekamut-caxs'!D34</f>
        <v>68124</v>
      </c>
      <c r="E27" s="353">
        <f t="shared" si="0"/>
        <v>-1221.1999999999971</v>
      </c>
      <c r="F27" s="354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194" customFormat="1" ht="21" hidden="1" customHeight="1">
      <c r="A28" s="29">
        <v>1.1000000000000001</v>
      </c>
      <c r="B28" s="191" t="s">
        <v>120</v>
      </c>
      <c r="C28" s="312"/>
      <c r="D28" s="358">
        <f>+'Ekamut-caxs'!D35</f>
        <v>0</v>
      </c>
      <c r="E28" s="313">
        <f>D28-C28</f>
        <v>0</v>
      </c>
      <c r="F28" s="312"/>
      <c r="G28" s="192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</row>
    <row r="29" spans="1:18" s="194" customFormat="1" ht="21" customHeight="1">
      <c r="A29" s="29">
        <v>1.2</v>
      </c>
      <c r="B29" s="191" t="s">
        <v>13</v>
      </c>
      <c r="C29" s="312">
        <v>0</v>
      </c>
      <c r="D29" s="358">
        <f>+'Ekamut-caxs'!D36</f>
        <v>3080</v>
      </c>
      <c r="E29" s="313">
        <f>D29-C29</f>
        <v>3080</v>
      </c>
      <c r="F29" s="312"/>
      <c r="G29" s="192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</row>
    <row r="30" spans="1:18" s="76" customFormat="1" ht="21" customHeight="1">
      <c r="A30" s="79">
        <v>2</v>
      </c>
      <c r="B30" s="339" t="s">
        <v>15</v>
      </c>
      <c r="C30" s="354">
        <v>1767.9</v>
      </c>
      <c r="D30" s="356">
        <f>+'Ekamut-caxs'!D37</f>
        <v>1838.5</v>
      </c>
      <c r="E30" s="353">
        <f t="shared" si="0"/>
        <v>70.599999999999909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>
      <c r="A31" s="79">
        <v>3</v>
      </c>
      <c r="B31" s="339" t="s">
        <v>14</v>
      </c>
      <c r="C31" s="354">
        <v>3771.4</v>
      </c>
      <c r="D31" s="356">
        <f>+'Ekamut-caxs'!D38</f>
        <v>3662.7</v>
      </c>
      <c r="E31" s="353">
        <f t="shared" si="0"/>
        <v>-108.70000000000027</v>
      </c>
      <c r="F31" s="354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s="76" customFormat="1" ht="21" customHeight="1">
      <c r="A32" s="79">
        <v>4</v>
      </c>
      <c r="B32" s="339" t="s">
        <v>16</v>
      </c>
      <c r="C32" s="354">
        <v>461.5</v>
      </c>
      <c r="D32" s="356">
        <f>+'Ekamut-caxs'!D39</f>
        <v>637.1</v>
      </c>
      <c r="E32" s="353">
        <f t="shared" si="0"/>
        <v>175.60000000000002</v>
      </c>
      <c r="F32" s="354"/>
      <c r="G32" s="233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</row>
    <row r="33" spans="1:18" s="76" customFormat="1" ht="21" customHeight="1">
      <c r="A33" s="79">
        <v>5</v>
      </c>
      <c r="B33" s="339" t="s">
        <v>17</v>
      </c>
      <c r="C33" s="354">
        <v>68.400000000000006</v>
      </c>
      <c r="D33" s="356">
        <f>+'Ekamut-caxs'!D40</f>
        <v>68.400000000000006</v>
      </c>
      <c r="E33" s="353">
        <f t="shared" si="0"/>
        <v>0</v>
      </c>
      <c r="F33" s="354"/>
      <c r="G33" s="74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1:18" s="76" customFormat="1" ht="21" customHeight="1">
      <c r="A34" s="79">
        <v>6</v>
      </c>
      <c r="B34" s="339" t="s">
        <v>18</v>
      </c>
      <c r="C34" s="354">
        <v>396</v>
      </c>
      <c r="D34" s="356">
        <f>+'Ekamut-caxs'!D41</f>
        <v>396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39" t="s">
        <v>19</v>
      </c>
      <c r="C35" s="356">
        <f>SUM(C36:C38)</f>
        <v>910</v>
      </c>
      <c r="D35" s="356">
        <f>SUM(D36:D38)</f>
        <v>910</v>
      </c>
      <c r="E35" s="353">
        <f t="shared" si="0"/>
        <v>0</v>
      </c>
      <c r="F35" s="354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ht="21" customHeight="1">
      <c r="A36" s="28">
        <v>7.1</v>
      </c>
      <c r="B36" s="33" t="s">
        <v>20</v>
      </c>
      <c r="C36" s="312">
        <v>518</v>
      </c>
      <c r="D36" s="358">
        <f>+'Ekamut-caxs'!D43</f>
        <v>518</v>
      </c>
      <c r="E36" s="313">
        <f t="shared" si="0"/>
        <v>0</v>
      </c>
      <c r="F36" s="312"/>
      <c r="G36" s="27"/>
    </row>
    <row r="37" spans="1:18" ht="21" customHeight="1">
      <c r="A37" s="28">
        <v>7.2</v>
      </c>
      <c r="B37" s="33" t="s">
        <v>21</v>
      </c>
      <c r="C37" s="312">
        <v>80</v>
      </c>
      <c r="D37" s="358">
        <f>+'Ekamut-caxs'!D44</f>
        <v>80</v>
      </c>
      <c r="E37" s="313">
        <f t="shared" si="0"/>
        <v>0</v>
      </c>
      <c r="F37" s="312"/>
      <c r="G37" s="27"/>
    </row>
    <row r="38" spans="1:18" ht="21" customHeight="1">
      <c r="A38" s="28">
        <v>7.3</v>
      </c>
      <c r="B38" s="33" t="s">
        <v>22</v>
      </c>
      <c r="C38" s="312">
        <v>312</v>
      </c>
      <c r="D38" s="358">
        <f>+'Ekamut-caxs'!D45</f>
        <v>312</v>
      </c>
      <c r="E38" s="313">
        <f t="shared" si="0"/>
        <v>0</v>
      </c>
      <c r="F38" s="312"/>
      <c r="G38" s="27"/>
    </row>
    <row r="39" spans="1:18" s="76" customFormat="1" ht="17.399999999999999" hidden="1">
      <c r="A39" s="79"/>
      <c r="B39" s="339" t="s">
        <v>23</v>
      </c>
      <c r="C39" s="354"/>
      <c r="D39" s="356">
        <f>+'Ekamut-caxs'!D46</f>
        <v>0</v>
      </c>
      <c r="E39" s="353">
        <f t="shared" si="0"/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>
      <c r="A40" s="79">
        <v>8</v>
      </c>
      <c r="B40" s="339" t="s">
        <v>31</v>
      </c>
      <c r="C40" s="354">
        <v>650</v>
      </c>
      <c r="D40" s="356">
        <f>+'Ekamut-caxs'!D47</f>
        <v>980</v>
      </c>
      <c r="E40" s="353">
        <f t="shared" si="0"/>
        <v>330</v>
      </c>
      <c r="F40" s="354"/>
      <c r="G40" s="5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17.399999999999999">
      <c r="A41" s="79">
        <v>9</v>
      </c>
      <c r="B41" s="339" t="s">
        <v>24</v>
      </c>
      <c r="C41" s="354">
        <v>550</v>
      </c>
      <c r="D41" s="356">
        <f>+'Ekamut-caxs'!D48</f>
        <v>192</v>
      </c>
      <c r="E41" s="353">
        <f t="shared" si="0"/>
        <v>-358</v>
      </c>
      <c r="F41" s="35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17.399999999999999" hidden="1">
      <c r="A42" s="79"/>
      <c r="B42" s="344" t="s">
        <v>77</v>
      </c>
      <c r="C42" s="354"/>
      <c r="D42" s="356">
        <f>+'Ekamut-caxs'!D49</f>
        <v>0</v>
      </c>
      <c r="E42" s="353">
        <f t="shared" si="0"/>
        <v>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17.399999999999999" hidden="1">
      <c r="A43" s="79"/>
      <c r="B43" s="339" t="s">
        <v>50</v>
      </c>
      <c r="C43" s="354"/>
      <c r="D43" s="356">
        <f>+'Ekamut-caxs'!D50</f>
        <v>0</v>
      </c>
      <c r="E43" s="353">
        <f t="shared" si="0"/>
        <v>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17.399999999999999" hidden="1">
      <c r="A44" s="79"/>
      <c r="B44" s="339" t="s">
        <v>121</v>
      </c>
      <c r="C44" s="354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17.399999999999999" hidden="1">
      <c r="A45" s="79"/>
      <c r="B45" s="339" t="s">
        <v>122</v>
      </c>
      <c r="C45" s="354"/>
      <c r="D45" s="356">
        <f>+'Ekamut-caxs'!D52</f>
        <v>0</v>
      </c>
      <c r="E45" s="353">
        <f t="shared" si="0"/>
        <v>0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10</v>
      </c>
      <c r="B46" s="339" t="s">
        <v>25</v>
      </c>
      <c r="C46" s="352">
        <v>550</v>
      </c>
      <c r="D46" s="356">
        <f>+'Ekamut-caxs'!D53</f>
        <v>650</v>
      </c>
      <c r="E46" s="353">
        <f t="shared" si="0"/>
        <v>100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17.399999999999999">
      <c r="A47" s="79">
        <v>11</v>
      </c>
      <c r="B47" s="339" t="s">
        <v>26</v>
      </c>
      <c r="C47" s="352">
        <v>68.5</v>
      </c>
      <c r="D47" s="356">
        <f>+'Ekamut-caxs'!D54</f>
        <v>70.900000000000006</v>
      </c>
      <c r="E47" s="353">
        <f>D47-C47</f>
        <v>2.4000000000000057</v>
      </c>
      <c r="F47" s="35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17.399999999999999" hidden="1">
      <c r="A48" s="79"/>
      <c r="B48" s="339" t="s">
        <v>69</v>
      </c>
      <c r="C48" s="352"/>
      <c r="D48" s="356">
        <f>+'Ekamut-caxs'!D55</f>
        <v>0</v>
      </c>
      <c r="E48" s="353">
        <f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17.399999999999999" hidden="1">
      <c r="A49" s="79"/>
      <c r="B49" s="339" t="s">
        <v>56</v>
      </c>
      <c r="C49" s="352"/>
      <c r="D49" s="356">
        <f>+'Ekamut-caxs'!D56</f>
        <v>0</v>
      </c>
      <c r="E49" s="353">
        <f>D49-C49</f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12</v>
      </c>
      <c r="B50" s="339" t="s">
        <v>47</v>
      </c>
      <c r="C50" s="354">
        <v>500</v>
      </c>
      <c r="D50" s="356">
        <f>+'Ekamut-caxs'!D57</f>
        <v>500</v>
      </c>
      <c r="E50" s="353">
        <f t="shared" si="0"/>
        <v>0</v>
      </c>
      <c r="F50" s="543" t="s">
        <v>297</v>
      </c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35.25" customHeight="1">
      <c r="A51" s="79">
        <v>13</v>
      </c>
      <c r="B51" s="355" t="s">
        <v>78</v>
      </c>
      <c r="C51" s="354">
        <v>200</v>
      </c>
      <c r="D51" s="356">
        <f>+'Ekamut-caxs'!D58</f>
        <v>120</v>
      </c>
      <c r="E51" s="353">
        <f t="shared" si="0"/>
        <v>-80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39" customHeight="1">
      <c r="A52" s="79">
        <v>14</v>
      </c>
      <c r="B52" s="355" t="s">
        <v>79</v>
      </c>
      <c r="C52" s="352">
        <v>145</v>
      </c>
      <c r="D52" s="356">
        <f>+'Ekamut-caxs'!D59</f>
        <v>95</v>
      </c>
      <c r="E52" s="353">
        <f t="shared" si="0"/>
        <v>-50</v>
      </c>
      <c r="F52" s="354"/>
      <c r="G52" s="5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17.399999999999999">
      <c r="A53" s="79">
        <v>15</v>
      </c>
      <c r="B53" s="339" t="s">
        <v>48</v>
      </c>
      <c r="C53" s="352">
        <v>3</v>
      </c>
      <c r="D53" s="356">
        <f>+'Ekamut-caxs'!D60</f>
        <v>3</v>
      </c>
      <c r="E53" s="353">
        <f t="shared" ref="E53:E81" si="2">D53-C53</f>
        <v>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17.399999999999999" hidden="1">
      <c r="A54" s="79"/>
      <c r="B54" s="339" t="s">
        <v>123</v>
      </c>
      <c r="C54" s="352"/>
      <c r="D54" s="356">
        <f>+'Ekamut-caxs'!D61</f>
        <v>0</v>
      </c>
      <c r="E54" s="353">
        <f t="shared" si="2"/>
        <v>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17.399999999999999" hidden="1">
      <c r="A55" s="79"/>
      <c r="B55" s="339" t="s">
        <v>49</v>
      </c>
      <c r="C55" s="352"/>
      <c r="D55" s="356">
        <f>+'Ekamut-caxs'!D62</f>
        <v>0</v>
      </c>
      <c r="E55" s="353">
        <f t="shared" si="2"/>
        <v>0</v>
      </c>
      <c r="F55" s="35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17.399999999999999" hidden="1">
      <c r="A56" s="79"/>
      <c r="B56" s="339" t="s">
        <v>66</v>
      </c>
      <c r="C56" s="352"/>
      <c r="D56" s="356">
        <f>+'Ekamut-caxs'!D63</f>
        <v>0</v>
      </c>
      <c r="E56" s="353">
        <f t="shared" si="2"/>
        <v>0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0.25" customHeight="1">
      <c r="A57" s="79">
        <v>16</v>
      </c>
      <c r="B57" s="357" t="s">
        <v>202</v>
      </c>
      <c r="C57" s="352">
        <v>250</v>
      </c>
      <c r="D57" s="356">
        <f>+'Ekamut-caxs'!D64</f>
        <v>300</v>
      </c>
      <c r="E57" s="353">
        <f t="shared" ref="E57:E58" si="3">D57-C57</f>
        <v>50</v>
      </c>
      <c r="F57" s="354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17.399999999999999">
      <c r="A58" s="79">
        <v>17</v>
      </c>
      <c r="B58" s="357" t="s">
        <v>203</v>
      </c>
      <c r="C58" s="352">
        <v>2500</v>
      </c>
      <c r="D58" s="356">
        <f>+'Ekamut-caxs'!D65</f>
        <v>350</v>
      </c>
      <c r="E58" s="353">
        <f t="shared" si="3"/>
        <v>-2150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17.399999999999999" hidden="1">
      <c r="A59" s="79"/>
      <c r="B59" s="339" t="s">
        <v>80</v>
      </c>
      <c r="C59" s="352"/>
      <c r="D59" s="356">
        <f>+'Ekamut-caxs'!D66</f>
        <v>0</v>
      </c>
      <c r="E59" s="353">
        <f t="shared" si="2"/>
        <v>0</v>
      </c>
      <c r="F59" s="35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17.399999999999999" hidden="1">
      <c r="A60" s="79"/>
      <c r="B60" s="339" t="s">
        <v>136</v>
      </c>
      <c r="C60" s="352"/>
      <c r="D60" s="356">
        <f>+'Ekamut-caxs'!D67</f>
        <v>0</v>
      </c>
      <c r="E60" s="353">
        <f t="shared" si="2"/>
        <v>0</v>
      </c>
      <c r="F60" s="35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17.399999999999999" hidden="1">
      <c r="A61" s="79"/>
      <c r="B61" s="339"/>
      <c r="C61" s="352"/>
      <c r="D61" s="356"/>
      <c r="E61" s="353"/>
      <c r="F61" s="35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17.399999999999999" hidden="1">
      <c r="A62" s="79"/>
      <c r="B62" s="339"/>
      <c r="C62" s="352"/>
      <c r="D62" s="356"/>
      <c r="E62" s="353"/>
      <c r="F62" s="354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17.399999999999999" hidden="1">
      <c r="A63" s="79"/>
      <c r="B63" s="339"/>
      <c r="C63" s="352"/>
      <c r="D63" s="356"/>
      <c r="E63" s="353"/>
      <c r="F63" s="354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76" customFormat="1" ht="17.399999999999999" hidden="1">
      <c r="A64" s="79"/>
      <c r="B64" s="339"/>
      <c r="C64" s="352"/>
      <c r="D64" s="356"/>
      <c r="E64" s="353"/>
      <c r="F64" s="354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17.399999999999999" hidden="1">
      <c r="A65" s="79"/>
      <c r="B65" s="339"/>
      <c r="C65" s="352"/>
      <c r="D65" s="356"/>
      <c r="E65" s="353"/>
      <c r="F65" s="354"/>
      <c r="G65" s="74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17.399999999999999" hidden="1">
      <c r="A66" s="79"/>
      <c r="B66" s="339"/>
      <c r="C66" s="352"/>
      <c r="D66" s="356"/>
      <c r="E66" s="353"/>
      <c r="F66" s="354"/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s="76" customFormat="1" ht="21" customHeight="1">
      <c r="A67" s="79">
        <v>18</v>
      </c>
      <c r="B67" s="342" t="s">
        <v>280</v>
      </c>
      <c r="C67" s="352">
        <v>49284</v>
      </c>
      <c r="D67" s="354">
        <f>+'Ekamut-caxs'!D68</f>
        <v>49964</v>
      </c>
      <c r="E67" s="352">
        <f t="shared" ref="E67:E76" si="4">D67-C67</f>
        <v>680</v>
      </c>
      <c r="F67" s="312" t="s">
        <v>295</v>
      </c>
      <c r="G67" s="74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 s="76" customFormat="1" ht="21" hidden="1" customHeight="1">
      <c r="A68" s="79">
        <v>31</v>
      </c>
      <c r="B68" s="342"/>
      <c r="C68" s="352"/>
      <c r="D68" s="354">
        <f>+'Ekamut-caxs'!D79</f>
        <v>0</v>
      </c>
      <c r="E68" s="352">
        <f t="shared" si="4"/>
        <v>0</v>
      </c>
      <c r="F68" s="354"/>
      <c r="G68" s="74" t="s">
        <v>206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s="76" customFormat="1" ht="21" customHeight="1">
      <c r="A69" s="79">
        <v>19</v>
      </c>
      <c r="B69" s="342" t="s">
        <v>272</v>
      </c>
      <c r="C69" s="352">
        <v>600</v>
      </c>
      <c r="D69" s="354">
        <v>0</v>
      </c>
      <c r="E69" s="352">
        <f t="shared" si="4"/>
        <v>-600</v>
      </c>
      <c r="F69" s="354"/>
      <c r="G69" s="74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 s="76" customFormat="1" ht="21" customHeight="1">
      <c r="A70" s="79">
        <v>20</v>
      </c>
      <c r="B70" s="342" t="s">
        <v>273</v>
      </c>
      <c r="C70" s="352">
        <v>64.8</v>
      </c>
      <c r="D70" s="354">
        <f>+'Ekamut-caxs'!D70</f>
        <v>64.8</v>
      </c>
      <c r="E70" s="352">
        <f t="shared" si="4"/>
        <v>0</v>
      </c>
      <c r="F70" s="354"/>
      <c r="G70" s="74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1:18" s="76" customFormat="1" ht="21" customHeight="1">
      <c r="A71" s="79">
        <v>21</v>
      </c>
      <c r="B71" s="342" t="s">
        <v>268</v>
      </c>
      <c r="C71" s="352">
        <v>900</v>
      </c>
      <c r="D71" s="354">
        <f>+'Ekamut-caxs'!D71</f>
        <v>3200</v>
      </c>
      <c r="E71" s="352">
        <f t="shared" si="4"/>
        <v>2300</v>
      </c>
      <c r="F71" s="354"/>
      <c r="G71" s="74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1:18" s="76" customFormat="1" ht="21" customHeight="1">
      <c r="A72" s="79">
        <v>22</v>
      </c>
      <c r="B72" s="342" t="s">
        <v>274</v>
      </c>
      <c r="C72" s="352">
        <v>910</v>
      </c>
      <c r="D72" s="354">
        <f>+'Ekamut-caxs'!D72</f>
        <v>860</v>
      </c>
      <c r="E72" s="352">
        <f t="shared" si="4"/>
        <v>-50</v>
      </c>
      <c r="F72" s="354"/>
      <c r="G72" s="74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</row>
    <row r="73" spans="1:18" s="76" customFormat="1" ht="21" customHeight="1">
      <c r="A73" s="79">
        <v>23</v>
      </c>
      <c r="B73" s="342" t="s">
        <v>275</v>
      </c>
      <c r="C73" s="352">
        <v>2000</v>
      </c>
      <c r="D73" s="354">
        <f>+'Ekamut-caxs'!D73</f>
        <v>2000</v>
      </c>
      <c r="E73" s="352">
        <f t="shared" si="4"/>
        <v>0</v>
      </c>
      <c r="F73" s="354"/>
      <c r="G73" s="74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1:18" s="76" customFormat="1" ht="21" customHeight="1">
      <c r="A74" s="79">
        <v>24</v>
      </c>
      <c r="B74" s="342" t="s">
        <v>276</v>
      </c>
      <c r="C74" s="352">
        <v>2500</v>
      </c>
      <c r="D74" s="354">
        <f>+'Ekamut-caxs'!D74</f>
        <v>3000</v>
      </c>
      <c r="E74" s="352">
        <f t="shared" si="4"/>
        <v>500</v>
      </c>
      <c r="F74" s="354"/>
      <c r="G74" s="74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1:18" s="76" customFormat="1" ht="21" customHeight="1">
      <c r="A75" s="79"/>
      <c r="B75" s="342" t="str">
        <f>+'Ekamut-caxs'!B75</f>
        <v>Վեբ կայքի տեղադրում</v>
      </c>
      <c r="C75" s="352"/>
      <c r="D75" s="354">
        <f>+'Ekamut-caxs'!D75</f>
        <v>400</v>
      </c>
      <c r="E75" s="352">
        <f t="shared" si="4"/>
        <v>400</v>
      </c>
      <c r="F75" s="354"/>
      <c r="G75" s="74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  <row r="76" spans="1:18" s="76" customFormat="1" ht="21" customHeight="1">
      <c r="A76" s="79">
        <v>25</v>
      </c>
      <c r="B76" s="342" t="s">
        <v>277</v>
      </c>
      <c r="C76" s="352">
        <v>12</v>
      </c>
      <c r="D76" s="354">
        <f>+'Ekamut-caxs'!D76</f>
        <v>20</v>
      </c>
      <c r="E76" s="352">
        <f t="shared" si="4"/>
        <v>8</v>
      </c>
      <c r="F76" s="354"/>
      <c r="G76" s="74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</row>
    <row r="77" spans="1:18" s="76" customFormat="1" ht="21" hidden="1" customHeight="1">
      <c r="A77" s="79"/>
      <c r="B77" s="342"/>
      <c r="C77" s="352"/>
      <c r="D77" s="354">
        <f>+'Ekamut-caxs'!D77</f>
        <v>0</v>
      </c>
      <c r="E77" s="352"/>
      <c r="F77" s="354"/>
      <c r="G77" s="74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</row>
    <row r="78" spans="1:18" s="76" customFormat="1" ht="21" customHeight="1">
      <c r="A78" s="79">
        <v>26</v>
      </c>
      <c r="B78" s="510" t="s">
        <v>27</v>
      </c>
      <c r="C78" s="352">
        <v>4237.6000000000004</v>
      </c>
      <c r="D78" s="356">
        <f>+'Ekamut-caxs'!D80</f>
        <v>3887.7999999999993</v>
      </c>
      <c r="E78" s="353">
        <f t="shared" si="2"/>
        <v>-349.80000000000109</v>
      </c>
      <c r="F78" s="354"/>
      <c r="G78" s="74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</row>
    <row r="79" spans="1:18" ht="20.25" customHeight="1">
      <c r="A79" s="29">
        <v>26.1</v>
      </c>
      <c r="B79" s="31" t="s">
        <v>81</v>
      </c>
      <c r="C79" s="314">
        <v>3367.7</v>
      </c>
      <c r="D79" s="358">
        <f>+'Ekamut-caxs'!D81</f>
        <v>3367.7</v>
      </c>
      <c r="E79" s="313">
        <f t="shared" si="2"/>
        <v>0</v>
      </c>
      <c r="F79" s="312"/>
      <c r="G79" s="196"/>
    </row>
    <row r="80" spans="1:18" s="76" customFormat="1" ht="21" customHeight="1">
      <c r="A80" s="79">
        <v>27</v>
      </c>
      <c r="B80" s="355" t="s">
        <v>82</v>
      </c>
      <c r="C80" s="352">
        <v>14.9</v>
      </c>
      <c r="D80" s="356">
        <f>+'Ekamut-caxs'!D82</f>
        <v>14.9</v>
      </c>
      <c r="E80" s="353">
        <f t="shared" si="2"/>
        <v>0</v>
      </c>
      <c r="F80" s="354"/>
      <c r="G80" s="74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</row>
    <row r="81" spans="1:18" s="76" customFormat="1" ht="26.25" customHeight="1">
      <c r="A81" s="79">
        <v>28</v>
      </c>
      <c r="B81" s="339" t="s">
        <v>70</v>
      </c>
      <c r="C81" s="352">
        <v>19175.8</v>
      </c>
      <c r="D81" s="356">
        <f>+'Ekamut-caxs'!D83</f>
        <v>13878.3</v>
      </c>
      <c r="E81" s="353">
        <f t="shared" si="2"/>
        <v>-5297.5</v>
      </c>
      <c r="F81" s="545" t="s">
        <v>306</v>
      </c>
      <c r="G81" s="74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</row>
    <row r="82" spans="1:18" s="36" customFormat="1" ht="24.75" customHeight="1">
      <c r="A82" s="26"/>
      <c r="B82" s="77" t="s">
        <v>83</v>
      </c>
      <c r="C82" s="371">
        <f>C6-C26</f>
        <v>0</v>
      </c>
      <c r="D82" s="371">
        <f>D6-D26</f>
        <v>0</v>
      </c>
      <c r="E82" s="371">
        <f t="shared" si="0"/>
        <v>0</v>
      </c>
      <c r="F82" s="528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</row>
    <row r="83" spans="1:18" s="36" customFormat="1" ht="45" customHeight="1">
      <c r="A83" s="37"/>
      <c r="B83" s="38"/>
      <c r="C83" s="39"/>
      <c r="D83" s="39"/>
      <c r="E83" s="39"/>
      <c r="F83" s="529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</row>
    <row r="84" spans="1:18" ht="24.75" customHeight="1">
      <c r="B84" s="41" t="s">
        <v>2</v>
      </c>
      <c r="C84" s="42"/>
      <c r="D84" s="559" t="str">
        <f>+'Ekamut-caxs'!C86</f>
        <v>Մ.Բադալյան</v>
      </c>
      <c r="E84" s="559"/>
      <c r="F84" s="524"/>
      <c r="G84" s="27"/>
    </row>
    <row r="85" spans="1:18" ht="9.75" customHeight="1">
      <c r="B85" s="43"/>
      <c r="C85" s="40"/>
      <c r="D85" s="558" t="s">
        <v>5</v>
      </c>
      <c r="E85" s="558"/>
      <c r="F85" s="530"/>
      <c r="G85" s="27"/>
    </row>
    <row r="86" spans="1:18" ht="24.75" customHeight="1">
      <c r="B86" s="41" t="s">
        <v>6</v>
      </c>
      <c r="C86" s="42"/>
      <c r="D86" s="559" t="str">
        <f>+'Ekamut-caxs'!C88</f>
        <v>Գ.Ղևոնդյան</v>
      </c>
      <c r="E86" s="559"/>
      <c r="F86" s="524"/>
      <c r="G86" s="27"/>
    </row>
    <row r="87" spans="1:18" ht="11.25" customHeight="1">
      <c r="B87" s="40"/>
      <c r="C87" s="40"/>
      <c r="D87" s="558" t="s">
        <v>5</v>
      </c>
      <c r="E87" s="558"/>
      <c r="F87" s="530"/>
      <c r="G87" s="27"/>
    </row>
    <row r="88" spans="1:18" s="20" customFormat="1">
      <c r="A88" s="25"/>
      <c r="B88" s="195" t="s">
        <v>1</v>
      </c>
      <c r="C88" s="40"/>
      <c r="D88" s="40"/>
      <c r="E88" s="40"/>
      <c r="F88" s="523"/>
      <c r="G88" s="27"/>
    </row>
    <row r="89" spans="1:18" s="20" customFormat="1">
      <c r="A89" s="140"/>
      <c r="B89" s="27"/>
      <c r="C89" s="27"/>
      <c r="D89" s="27"/>
      <c r="E89" s="27"/>
      <c r="F89" s="531"/>
      <c r="G89" s="27"/>
    </row>
    <row r="90" spans="1:18" s="20" customFormat="1">
      <c r="A90" s="140"/>
      <c r="B90" s="27"/>
      <c r="C90" s="27"/>
      <c r="D90" s="27"/>
      <c r="E90" s="27"/>
      <c r="F90" s="531"/>
      <c r="G90" s="27"/>
    </row>
    <row r="91" spans="1:18" s="20" customFormat="1">
      <c r="A91" s="140"/>
      <c r="B91" s="27"/>
      <c r="C91" s="27"/>
      <c r="D91" s="27"/>
      <c r="E91" s="27"/>
      <c r="F91" s="531"/>
      <c r="G91" s="27"/>
    </row>
    <row r="92" spans="1:18" s="20" customFormat="1">
      <c r="A92" s="140"/>
      <c r="B92" s="27"/>
      <c r="C92" s="27"/>
      <c r="D92" s="27"/>
      <c r="E92" s="27"/>
      <c r="F92" s="531"/>
      <c r="G92" s="27"/>
    </row>
    <row r="93" spans="1:18" s="20" customFormat="1">
      <c r="A93" s="140"/>
      <c r="B93" s="27"/>
      <c r="C93" s="27"/>
      <c r="D93" s="27"/>
      <c r="E93" s="27"/>
      <c r="F93" s="531"/>
    </row>
    <row r="94" spans="1:18" s="20" customFormat="1">
      <c r="A94" s="140"/>
      <c r="B94" s="27"/>
      <c r="C94" s="27"/>
      <c r="D94" s="27"/>
      <c r="E94" s="27"/>
      <c r="F94" s="531"/>
    </row>
    <row r="95" spans="1:18" s="20" customFormat="1">
      <c r="A95" s="140"/>
      <c r="B95" s="27"/>
      <c r="C95" s="27"/>
      <c r="D95" s="27"/>
      <c r="E95" s="27"/>
      <c r="F95" s="531"/>
    </row>
    <row r="96" spans="1:18" s="20" customFormat="1">
      <c r="A96" s="140"/>
      <c r="F96" s="24"/>
    </row>
    <row r="97" spans="1:6" s="20" customFormat="1">
      <c r="A97" s="140"/>
      <c r="F97" s="24"/>
    </row>
    <row r="98" spans="1:6" s="20" customFormat="1">
      <c r="A98" s="140"/>
      <c r="F98" s="24"/>
    </row>
    <row r="99" spans="1:6" s="20" customFormat="1">
      <c r="A99" s="140"/>
      <c r="F99" s="24"/>
    </row>
    <row r="100" spans="1:6" s="20" customFormat="1">
      <c r="A100" s="140"/>
      <c r="F100" s="24"/>
    </row>
    <row r="101" spans="1:6" s="20" customFormat="1">
      <c r="A101" s="140"/>
      <c r="F101" s="24"/>
    </row>
    <row r="102" spans="1:6" s="20" customFormat="1">
      <c r="A102" s="140"/>
      <c r="F102" s="24"/>
    </row>
    <row r="103" spans="1:6" s="20" customFormat="1">
      <c r="A103" s="140"/>
      <c r="F103" s="24"/>
    </row>
    <row r="104" spans="1:6" s="20" customFormat="1">
      <c r="A104" s="140"/>
      <c r="F104" s="24"/>
    </row>
    <row r="105" spans="1:6" s="20" customFormat="1">
      <c r="A105" s="140"/>
      <c r="F105" s="24"/>
    </row>
    <row r="106" spans="1:6" s="20" customFormat="1">
      <c r="A106" s="140"/>
      <c r="F10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view="pageBreakPreview" topLeftCell="A67" zoomScaleSheetLayoutView="100" workbookViewId="0">
      <selection activeCell="D72" sqref="D72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6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7" t="s">
        <v>84</v>
      </c>
      <c r="B1" s="557"/>
      <c r="C1" s="557"/>
      <c r="D1" s="557"/>
      <c r="E1" s="557"/>
      <c r="F1" s="557"/>
    </row>
    <row r="2" spans="1:20" s="23" customFormat="1" ht="20.399999999999999">
      <c r="A2" s="552" t="str">
        <f>+'Ekamut-caxs'!A8:D8</f>
        <v xml:space="preserve">«Էրեբունի» պատմահնագիտական արգելոց-թանգարան» ՀՈԱԿ-ի </v>
      </c>
      <c r="B2" s="552"/>
      <c r="C2" s="552"/>
      <c r="D2" s="552"/>
      <c r="E2" s="552"/>
      <c r="F2" s="55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0" t="s">
        <v>240</v>
      </c>
      <c r="B3" s="560"/>
      <c r="C3" s="560"/>
      <c r="D3" s="560"/>
      <c r="E3" s="560"/>
      <c r="F3" s="560"/>
      <c r="G3" s="155"/>
      <c r="H3" s="142"/>
      <c r="I3" s="142"/>
      <c r="J3" s="142"/>
      <c r="K3" s="142"/>
      <c r="L3" s="142"/>
    </row>
    <row r="4" spans="1:20" ht="42" customHeight="1">
      <c r="A4" s="546"/>
      <c r="B4" s="546"/>
      <c r="C4" s="546"/>
      <c r="D4" s="546"/>
      <c r="E4" s="546"/>
      <c r="F4" s="546"/>
      <c r="G4" s="155"/>
      <c r="H4" s="142"/>
      <c r="I4" s="142"/>
      <c r="J4" s="142"/>
      <c r="K4" s="142"/>
      <c r="L4" s="142"/>
    </row>
    <row r="5" spans="1:20" s="23" customFormat="1" ht="18" customHeight="1">
      <c r="A5" s="12"/>
      <c r="B5" s="12"/>
      <c r="F5" s="519" t="s">
        <v>46</v>
      </c>
      <c r="G5" s="156"/>
      <c r="H5" s="141"/>
      <c r="I5" s="141"/>
      <c r="J5" s="141"/>
      <c r="K5" s="141"/>
      <c r="L5" s="141"/>
      <c r="M5" s="141"/>
      <c r="N5" s="149"/>
      <c r="O5" s="149"/>
      <c r="P5" s="149"/>
      <c r="Q5" s="149"/>
      <c r="R5" s="149"/>
      <c r="S5" s="149"/>
      <c r="T5" s="149"/>
    </row>
    <row r="6" spans="1:20" s="30" customFormat="1" ht="75.75" customHeight="1">
      <c r="A6" s="113" t="s">
        <v>3</v>
      </c>
      <c r="B6" s="115" t="s">
        <v>33</v>
      </c>
      <c r="C6" s="302" t="s">
        <v>179</v>
      </c>
      <c r="D6" s="302" t="s">
        <v>180</v>
      </c>
      <c r="E6" s="114" t="s">
        <v>53</v>
      </c>
      <c r="F6" s="509" t="str">
        <f>+'[5]Ekamutneri hamematakan'!F5</f>
        <v>Ծանոթություն հոդվածային ավելացումների վերաբերյալ</v>
      </c>
      <c r="G6" s="157"/>
      <c r="H6" s="143"/>
      <c r="I6" s="143"/>
      <c r="J6" s="143"/>
      <c r="K6" s="143"/>
      <c r="L6" s="143"/>
      <c r="M6" s="143"/>
      <c r="N6" s="150"/>
      <c r="O6" s="150"/>
      <c r="P6" s="150"/>
      <c r="Q6" s="150"/>
      <c r="R6" s="150"/>
      <c r="S6" s="150"/>
      <c r="T6" s="150"/>
    </row>
    <row r="7" spans="1:20" s="23" customFormat="1" ht="41.25" customHeight="1">
      <c r="A7" s="13" t="s">
        <v>7</v>
      </c>
      <c r="B7" s="14" t="s">
        <v>34</v>
      </c>
      <c r="C7" s="315">
        <v>59918.9</v>
      </c>
      <c r="D7" s="315">
        <f>+C7</f>
        <v>59918.9</v>
      </c>
      <c r="E7" s="347">
        <f t="shared" ref="E7:E79" si="0">D7-C7</f>
        <v>0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23" customFormat="1" ht="38.25" customHeight="1">
      <c r="A8" s="13" t="s">
        <v>11</v>
      </c>
      <c r="B8" s="14" t="s">
        <v>85</v>
      </c>
      <c r="C8" s="347">
        <f>SUM(C9:C24)</f>
        <v>143781.5</v>
      </c>
      <c r="D8" s="347">
        <f>SUM(D9:D24)</f>
        <v>193223.69999999998</v>
      </c>
      <c r="E8" s="347">
        <f>D8-C8</f>
        <v>49442.199999999983</v>
      </c>
      <c r="F8" s="520"/>
      <c r="G8" s="156"/>
      <c r="H8" s="141"/>
      <c r="I8" s="141"/>
      <c r="J8" s="141"/>
      <c r="K8" s="141"/>
      <c r="L8" s="141"/>
      <c r="M8" s="141"/>
      <c r="N8" s="149"/>
      <c r="O8" s="149"/>
      <c r="P8" s="149"/>
      <c r="Q8" s="149"/>
      <c r="R8" s="149"/>
      <c r="S8" s="149"/>
      <c r="T8" s="149"/>
    </row>
    <row r="9" spans="1:20" s="76" customFormat="1" ht="17.25" customHeight="1">
      <c r="A9" s="79">
        <v>1</v>
      </c>
      <c r="B9" s="336" t="s">
        <v>119</v>
      </c>
      <c r="C9" s="337">
        <v>92928.1</v>
      </c>
      <c r="D9" s="338">
        <f>+'Dramakan hosqer'!C15</f>
        <v>95500.1</v>
      </c>
      <c r="E9" s="338">
        <f>D9-C9</f>
        <v>2572</v>
      </c>
      <c r="F9" s="521" t="s">
        <v>298</v>
      </c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34.799999999999997" hidden="1">
      <c r="A10" s="79">
        <v>2</v>
      </c>
      <c r="B10" s="415" t="s">
        <v>195</v>
      </c>
      <c r="C10" s="337"/>
      <c r="D10" s="338">
        <f>+'Dramakan hosqer'!C16</f>
        <v>0</v>
      </c>
      <c r="E10" s="338">
        <f>D10-C10</f>
        <v>0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399999999999999">
      <c r="A11" s="79">
        <v>2</v>
      </c>
      <c r="B11" s="339" t="s">
        <v>8</v>
      </c>
      <c r="C11" s="337">
        <v>8500</v>
      </c>
      <c r="D11" s="338">
        <f>+'Dramakan hosqer'!C17</f>
        <v>9703.4</v>
      </c>
      <c r="E11" s="338">
        <f t="shared" si="0"/>
        <v>1203.3999999999996</v>
      </c>
      <c r="F11" s="521" t="s">
        <v>299</v>
      </c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399999999999999" hidden="1">
      <c r="A12" s="79">
        <v>4</v>
      </c>
      <c r="B12" s="340" t="s">
        <v>55</v>
      </c>
      <c r="C12" s="337">
        <v>0</v>
      </c>
      <c r="D12" s="338">
        <f>+'Dramakan hosqer'!C18</f>
        <v>0</v>
      </c>
      <c r="E12" s="338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399999999999999" hidden="1">
      <c r="A13" s="79">
        <v>5</v>
      </c>
      <c r="B13" s="341" t="s">
        <v>65</v>
      </c>
      <c r="C13" s="337"/>
      <c r="D13" s="338">
        <f>+'Dramakan hosqer'!C19</f>
        <v>0</v>
      </c>
      <c r="E13" s="338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399999999999999" hidden="1">
      <c r="A14" s="79">
        <v>6</v>
      </c>
      <c r="B14" s="198" t="s">
        <v>194</v>
      </c>
      <c r="C14" s="337"/>
      <c r="D14" s="338">
        <f>+'Dramakan hosqer'!C20</f>
        <v>0</v>
      </c>
      <c r="E14" s="338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399999999999999" hidden="1">
      <c r="A15" s="79">
        <v>7</v>
      </c>
      <c r="B15" s="336" t="s">
        <v>9</v>
      </c>
      <c r="C15" s="337"/>
      <c r="D15" s="338">
        <f>+'Dramakan hosqer'!C21</f>
        <v>0</v>
      </c>
      <c r="E15" s="338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3</v>
      </c>
      <c r="B16" s="336" t="s">
        <v>74</v>
      </c>
      <c r="C16" s="337">
        <v>34597.4</v>
      </c>
      <c r="D16" s="338">
        <f>+'Dramakan hosqer'!C22</f>
        <v>36877.4</v>
      </c>
      <c r="E16" s="338">
        <f t="shared" si="0"/>
        <v>2280</v>
      </c>
      <c r="F16" s="544" t="s">
        <v>300</v>
      </c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399999999999999" hidden="1">
      <c r="A17" s="79">
        <v>9</v>
      </c>
      <c r="B17" s="336" t="s">
        <v>35</v>
      </c>
      <c r="C17" s="337"/>
      <c r="D17" s="338">
        <f>+'Dramakan hosqer'!C23</f>
        <v>0</v>
      </c>
      <c r="E17" s="338">
        <f t="shared" si="0"/>
        <v>0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4</v>
      </c>
      <c r="B18" s="336" t="s">
        <v>10</v>
      </c>
      <c r="C18" s="337">
        <v>200</v>
      </c>
      <c r="D18" s="338">
        <f>+'Dramakan hosqer'!C24</f>
        <v>500</v>
      </c>
      <c r="E18" s="338">
        <f>D18-C18</f>
        <v>300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5</v>
      </c>
      <c r="B19" s="342" t="s">
        <v>267</v>
      </c>
      <c r="C19" s="337">
        <v>5904</v>
      </c>
      <c r="D19" s="337">
        <v>1702</v>
      </c>
      <c r="E19" s="337">
        <f t="shared" ref="E19:E23" si="1">D19-C19</f>
        <v>-4202</v>
      </c>
      <c r="F19" s="521"/>
      <c r="G19" s="158"/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76" customFormat="1" ht="17.25" customHeight="1">
      <c r="A20" s="79">
        <v>6</v>
      </c>
      <c r="B20" s="342" t="s">
        <v>268</v>
      </c>
      <c r="C20" s="337">
        <v>980</v>
      </c>
      <c r="D20" s="337">
        <v>4400</v>
      </c>
      <c r="E20" s="337">
        <f t="shared" si="1"/>
        <v>3420</v>
      </c>
      <c r="F20" s="521" t="s">
        <v>293</v>
      </c>
      <c r="G20" s="158"/>
      <c r="H20" s="144"/>
      <c r="I20" s="144"/>
      <c r="J20" s="144"/>
      <c r="K20" s="144"/>
      <c r="L20" s="144"/>
      <c r="M20" s="144"/>
      <c r="N20" s="151"/>
      <c r="O20" s="151"/>
      <c r="P20" s="151"/>
      <c r="Q20" s="151"/>
      <c r="R20" s="151"/>
      <c r="S20" s="151"/>
      <c r="T20" s="151"/>
    </row>
    <row r="21" spans="1:20" s="76" customFormat="1" ht="17.25" customHeight="1">
      <c r="A21" s="79">
        <v>7</v>
      </c>
      <c r="B21" s="342" t="s">
        <v>269</v>
      </c>
      <c r="C21" s="337">
        <v>600</v>
      </c>
      <c r="D21" s="337">
        <v>0</v>
      </c>
      <c r="E21" s="337">
        <f t="shared" si="1"/>
        <v>-600</v>
      </c>
      <c r="F21" s="521"/>
      <c r="G21" s="158"/>
      <c r="H21" s="144"/>
      <c r="I21" s="144"/>
      <c r="J21" s="144"/>
      <c r="K21" s="144"/>
      <c r="L21" s="144"/>
      <c r="M21" s="144"/>
      <c r="N21" s="151"/>
      <c r="O21" s="151"/>
      <c r="P21" s="151"/>
      <c r="Q21" s="151"/>
      <c r="R21" s="151"/>
      <c r="S21" s="151"/>
      <c r="T21" s="151"/>
    </row>
    <row r="22" spans="1:20" s="76" customFormat="1" ht="17.25" customHeight="1">
      <c r="A22" s="79">
        <v>8</v>
      </c>
      <c r="B22" s="342" t="s">
        <v>270</v>
      </c>
      <c r="C22" s="337">
        <v>72</v>
      </c>
      <c r="D22" s="337">
        <v>136.80000000000001</v>
      </c>
      <c r="E22" s="337">
        <f t="shared" si="1"/>
        <v>64.800000000000011</v>
      </c>
      <c r="F22" s="52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s="76" customFormat="1" ht="26.4">
      <c r="A23" s="79">
        <v>9</v>
      </c>
      <c r="B23" s="342" t="s">
        <v>304</v>
      </c>
      <c r="C23" s="337">
        <v>0</v>
      </c>
      <c r="D23" s="337">
        <v>40404</v>
      </c>
      <c r="E23" s="337">
        <f t="shared" si="1"/>
        <v>40404</v>
      </c>
      <c r="F23" s="544" t="s">
        <v>307</v>
      </c>
      <c r="G23" s="158"/>
      <c r="H23" s="144"/>
      <c r="I23" s="144"/>
      <c r="J23" s="144"/>
      <c r="K23" s="144"/>
      <c r="L23" s="144"/>
      <c r="M23" s="144"/>
      <c r="N23" s="151"/>
      <c r="O23" s="151"/>
      <c r="P23" s="151"/>
      <c r="Q23" s="151"/>
      <c r="R23" s="151"/>
      <c r="S23" s="151"/>
      <c r="T23" s="151"/>
    </row>
    <row r="24" spans="1:20" s="76" customFormat="1" ht="17.399999999999999">
      <c r="A24" s="79">
        <v>9</v>
      </c>
      <c r="B24" s="342" t="s">
        <v>283</v>
      </c>
      <c r="C24" s="337">
        <v>0</v>
      </c>
      <c r="D24" s="337">
        <v>4000</v>
      </c>
      <c r="E24" s="337">
        <f>D24-C24</f>
        <v>4000</v>
      </c>
      <c r="F24" s="521" t="s">
        <v>301</v>
      </c>
      <c r="G24" s="130" t="s">
        <v>207</v>
      </c>
      <c r="H24" s="144"/>
      <c r="I24" s="144"/>
      <c r="J24" s="144"/>
      <c r="K24" s="144"/>
      <c r="L24" s="144"/>
      <c r="M24" s="144"/>
      <c r="N24" s="151"/>
      <c r="O24" s="151"/>
      <c r="P24" s="151"/>
      <c r="Q24" s="151"/>
      <c r="R24" s="151"/>
      <c r="S24" s="151"/>
      <c r="T24" s="151"/>
    </row>
    <row r="25" spans="1:20" s="23" customFormat="1" ht="36" customHeight="1">
      <c r="A25" s="13" t="s">
        <v>36</v>
      </c>
      <c r="B25" s="14" t="s">
        <v>86</v>
      </c>
      <c r="C25" s="347">
        <f>+C26+C78+C93</f>
        <v>177867.39999999994</v>
      </c>
      <c r="D25" s="347">
        <f>+D26+D78+D93</f>
        <v>175069.8</v>
      </c>
      <c r="E25" s="347">
        <f t="shared" si="0"/>
        <v>-2797.5999999999476</v>
      </c>
      <c r="F25" s="520"/>
      <c r="G25" s="156"/>
      <c r="H25" s="141"/>
      <c r="I25" s="141"/>
      <c r="J25" s="141"/>
      <c r="K25" s="141"/>
      <c r="L25" s="141"/>
      <c r="M25" s="141"/>
      <c r="N25" s="149"/>
      <c r="O25" s="149"/>
      <c r="P25" s="149"/>
      <c r="Q25" s="149"/>
      <c r="R25" s="149"/>
      <c r="S25" s="149"/>
      <c r="T25" s="149"/>
    </row>
    <row r="26" spans="1:20" s="23" customFormat="1" ht="21" customHeight="1">
      <c r="A26" s="16" t="s">
        <v>58</v>
      </c>
      <c r="B26" s="14" t="s">
        <v>61</v>
      </c>
      <c r="C26" s="347">
        <f>SUM(C27,C30:C35,C39:C72,C76:C77)</f>
        <v>160671.79999999993</v>
      </c>
      <c r="D26" s="347">
        <f>SUM(D27,D30:D35,D39:D72,D76:D77)</f>
        <v>155374.19999999998</v>
      </c>
      <c r="E26" s="347">
        <f t="shared" si="0"/>
        <v>-5297.5999999999476</v>
      </c>
      <c r="F26" s="520"/>
      <c r="G26" s="156"/>
      <c r="H26" s="141"/>
      <c r="I26" s="141"/>
      <c r="J26" s="141"/>
      <c r="K26" s="141"/>
      <c r="L26" s="141"/>
      <c r="M26" s="141"/>
      <c r="N26" s="149"/>
      <c r="O26" s="149"/>
      <c r="P26" s="149"/>
      <c r="Q26" s="149"/>
      <c r="R26" s="149"/>
      <c r="S26" s="149"/>
      <c r="T26" s="149"/>
    </row>
    <row r="27" spans="1:20" s="76" customFormat="1" ht="18" customHeight="1">
      <c r="A27" s="79">
        <v>1</v>
      </c>
      <c r="B27" s="343" t="s">
        <v>12</v>
      </c>
      <c r="C27" s="337">
        <v>69345.2</v>
      </c>
      <c r="D27" s="338">
        <f>+'Dramakan hosqer'!C34</f>
        <v>68124</v>
      </c>
      <c r="E27" s="338">
        <f t="shared" si="0"/>
        <v>-1221.1999999999971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ht="17.25" hidden="1" customHeight="1">
      <c r="A28" s="28">
        <v>1.1000000000000001</v>
      </c>
      <c r="B28" s="33" t="s">
        <v>120</v>
      </c>
      <c r="C28" s="316">
        <v>0</v>
      </c>
      <c r="D28" s="351">
        <f>+'Dramakan hosqer'!C35</f>
        <v>0</v>
      </c>
      <c r="E28" s="351">
        <f t="shared" si="0"/>
        <v>0</v>
      </c>
      <c r="F28" s="522"/>
    </row>
    <row r="29" spans="1:20">
      <c r="A29" s="28">
        <v>1.2</v>
      </c>
      <c r="B29" s="33" t="s">
        <v>13</v>
      </c>
      <c r="C29" s="316">
        <v>0</v>
      </c>
      <c r="D29" s="351">
        <f>+'Dramakan hosqer'!C36</f>
        <v>3080</v>
      </c>
      <c r="E29" s="351">
        <f t="shared" si="0"/>
        <v>3080</v>
      </c>
      <c r="F29" s="522"/>
    </row>
    <row r="30" spans="1:20" s="76" customFormat="1" ht="18" customHeight="1">
      <c r="A30" s="79">
        <v>2</v>
      </c>
      <c r="B30" s="339" t="s">
        <v>15</v>
      </c>
      <c r="C30" s="337">
        <v>1767.9</v>
      </c>
      <c r="D30" s="338">
        <f>+'Dramakan hosqer'!C37</f>
        <v>1838.5</v>
      </c>
      <c r="E30" s="338">
        <f t="shared" si="0"/>
        <v>70.599999999999909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s="76" customFormat="1" ht="18" customHeight="1">
      <c r="A31" s="79">
        <v>3</v>
      </c>
      <c r="B31" s="339" t="s">
        <v>14</v>
      </c>
      <c r="C31" s="337">
        <v>3771.4</v>
      </c>
      <c r="D31" s="338">
        <f>+'Dramakan hosqer'!C38</f>
        <v>3662.7</v>
      </c>
      <c r="E31" s="338">
        <f t="shared" si="0"/>
        <v>-108.70000000000027</v>
      </c>
      <c r="F31" s="521"/>
      <c r="G31" s="158"/>
      <c r="H31" s="144"/>
      <c r="I31" s="144"/>
      <c r="J31" s="144"/>
      <c r="K31" s="144"/>
      <c r="L31" s="144"/>
      <c r="M31" s="144"/>
      <c r="N31" s="151"/>
      <c r="O31" s="151"/>
      <c r="P31" s="151"/>
      <c r="Q31" s="151"/>
      <c r="R31" s="151"/>
      <c r="S31" s="151"/>
      <c r="T31" s="151"/>
    </row>
    <row r="32" spans="1:20" s="76" customFormat="1" ht="18" customHeight="1">
      <c r="A32" s="79">
        <v>4</v>
      </c>
      <c r="B32" s="339" t="s">
        <v>16</v>
      </c>
      <c r="C32" s="337">
        <v>461.5</v>
      </c>
      <c r="D32" s="338">
        <f>+'Dramakan hosqer'!C39</f>
        <v>637.1</v>
      </c>
      <c r="E32" s="338">
        <f t="shared" si="0"/>
        <v>175.60000000000002</v>
      </c>
      <c r="F32" s="521"/>
      <c r="G32" s="158"/>
      <c r="H32" s="144"/>
      <c r="I32" s="144"/>
      <c r="J32" s="144"/>
      <c r="K32" s="144"/>
      <c r="L32" s="144"/>
      <c r="M32" s="144"/>
      <c r="N32" s="151"/>
      <c r="O32" s="151"/>
      <c r="P32" s="151"/>
      <c r="Q32" s="151"/>
      <c r="R32" s="151"/>
      <c r="S32" s="151"/>
      <c r="T32" s="151"/>
    </row>
    <row r="33" spans="1:20" s="76" customFormat="1" ht="18" customHeight="1">
      <c r="A33" s="79">
        <v>5</v>
      </c>
      <c r="B33" s="339" t="s">
        <v>17</v>
      </c>
      <c r="C33" s="337">
        <v>68.400000000000006</v>
      </c>
      <c r="D33" s="338">
        <f>+'Dramakan hosqer'!C40</f>
        <v>68.400000000000006</v>
      </c>
      <c r="E33" s="338">
        <f t="shared" si="0"/>
        <v>0</v>
      </c>
      <c r="F33" s="521"/>
      <c r="G33" s="158"/>
      <c r="H33" s="144"/>
      <c r="I33" s="144"/>
      <c r="J33" s="144"/>
      <c r="K33" s="144"/>
      <c r="L33" s="144"/>
      <c r="M33" s="144"/>
      <c r="N33" s="151"/>
      <c r="O33" s="151"/>
      <c r="P33" s="151"/>
      <c r="Q33" s="151"/>
      <c r="R33" s="151"/>
      <c r="S33" s="151"/>
      <c r="T33" s="151"/>
    </row>
    <row r="34" spans="1:20" s="76" customFormat="1" ht="16.5" customHeight="1">
      <c r="A34" s="79">
        <v>6</v>
      </c>
      <c r="B34" s="339" t="s">
        <v>18</v>
      </c>
      <c r="C34" s="337">
        <v>396</v>
      </c>
      <c r="D34" s="338">
        <f>+'Dramakan hosqer'!C41</f>
        <v>396</v>
      </c>
      <c r="E34" s="338">
        <f t="shared" si="0"/>
        <v>0</v>
      </c>
      <c r="F34" s="521"/>
      <c r="G34" s="159"/>
      <c r="H34" s="145"/>
      <c r="I34" s="145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7.399999999999999">
      <c r="A35" s="79">
        <v>7</v>
      </c>
      <c r="B35" s="339" t="s">
        <v>19</v>
      </c>
      <c r="C35" s="338">
        <f>SUM(C36:C38)</f>
        <v>910</v>
      </c>
      <c r="D35" s="338">
        <f>SUM(D36:D38)</f>
        <v>910</v>
      </c>
      <c r="E35" s="338">
        <f t="shared" si="0"/>
        <v>0</v>
      </c>
      <c r="F35" s="521"/>
      <c r="G35" s="158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ht="18" customHeight="1">
      <c r="A36" s="28">
        <v>7.1</v>
      </c>
      <c r="B36" s="33" t="s">
        <v>20</v>
      </c>
      <c r="C36" s="316">
        <v>518</v>
      </c>
      <c r="D36" s="351">
        <f>+'Dramakan hosqer'!C43</f>
        <v>518</v>
      </c>
      <c r="E36" s="351">
        <f t="shared" si="0"/>
        <v>0</v>
      </c>
      <c r="F36" s="522"/>
    </row>
    <row r="37" spans="1:20" s="36" customFormat="1" ht="18" customHeight="1">
      <c r="A37" s="28">
        <v>7.2</v>
      </c>
      <c r="B37" s="33" t="s">
        <v>21</v>
      </c>
      <c r="C37" s="316">
        <v>80</v>
      </c>
      <c r="D37" s="351">
        <f>+'Dramakan hosqer'!C44</f>
        <v>80</v>
      </c>
      <c r="E37" s="351">
        <f t="shared" si="0"/>
        <v>0</v>
      </c>
      <c r="F37" s="522"/>
      <c r="G37" s="160"/>
      <c r="H37" s="146"/>
      <c r="I37" s="146"/>
      <c r="J37" s="146"/>
      <c r="K37" s="146"/>
      <c r="L37" s="146"/>
      <c r="M37" s="146"/>
      <c r="N37" s="152"/>
      <c r="O37" s="152"/>
      <c r="P37" s="152"/>
      <c r="Q37" s="152"/>
      <c r="R37" s="152"/>
      <c r="S37" s="152"/>
      <c r="T37" s="152"/>
    </row>
    <row r="38" spans="1:20" ht="18" customHeight="1">
      <c r="A38" s="28">
        <v>7.3</v>
      </c>
      <c r="B38" s="33" t="s">
        <v>22</v>
      </c>
      <c r="C38" s="316">
        <v>312</v>
      </c>
      <c r="D38" s="351">
        <f>+'Dramakan hosqer'!C45</f>
        <v>312</v>
      </c>
      <c r="E38" s="351">
        <f t="shared" si="0"/>
        <v>0</v>
      </c>
      <c r="F38" s="522"/>
      <c r="I38" s="161"/>
    </row>
    <row r="39" spans="1:20" s="76" customFormat="1" ht="18" hidden="1" customHeight="1">
      <c r="A39" s="79">
        <v>8</v>
      </c>
      <c r="B39" s="339" t="s">
        <v>23</v>
      </c>
      <c r="C39" s="337"/>
      <c r="D39" s="338">
        <f>+'Dramakan hosqer'!C46</f>
        <v>0</v>
      </c>
      <c r="E39" s="338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8</v>
      </c>
      <c r="B40" s="339" t="s">
        <v>31</v>
      </c>
      <c r="C40" s="337">
        <v>650</v>
      </c>
      <c r="D40" s="338">
        <f>+'Dramakan hosqer'!C47</f>
        <v>980</v>
      </c>
      <c r="E40" s="338">
        <f t="shared" si="0"/>
        <v>330</v>
      </c>
      <c r="F40" s="521"/>
      <c r="G40" s="55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9</v>
      </c>
      <c r="B41" s="339" t="s">
        <v>24</v>
      </c>
      <c r="C41" s="337">
        <v>550</v>
      </c>
      <c r="D41" s="338">
        <f>+'Dramakan hosqer'!C48</f>
        <v>192</v>
      </c>
      <c r="E41" s="338">
        <f t="shared" si="0"/>
        <v>-358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21" hidden="1" customHeight="1">
      <c r="A42" s="79">
        <v>11</v>
      </c>
      <c r="B42" s="344" t="s">
        <v>77</v>
      </c>
      <c r="C42" s="337"/>
      <c r="D42" s="338">
        <f>+'Dramakan hosqer'!C49</f>
        <v>0</v>
      </c>
      <c r="E42" s="338">
        <f t="shared" si="0"/>
        <v>0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12</v>
      </c>
      <c r="B43" s="339" t="s">
        <v>50</v>
      </c>
      <c r="C43" s="337"/>
      <c r="D43" s="338">
        <f>+'Dramakan hosqer'!C50</f>
        <v>0</v>
      </c>
      <c r="E43" s="338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13</v>
      </c>
      <c r="B44" s="339" t="s">
        <v>121</v>
      </c>
      <c r="C44" s="337"/>
      <c r="D44" s="338">
        <f>+'Dramakan hosqer'!C51</f>
        <v>0</v>
      </c>
      <c r="E44" s="338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14</v>
      </c>
      <c r="B45" s="339" t="s">
        <v>122</v>
      </c>
      <c r="C45" s="337"/>
      <c r="D45" s="338">
        <f>+'Dramakan hosqer'!C52</f>
        <v>0</v>
      </c>
      <c r="E45" s="338">
        <f t="shared" si="0"/>
        <v>0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18" customHeight="1">
      <c r="A46" s="79">
        <v>10</v>
      </c>
      <c r="B46" s="339" t="s">
        <v>25</v>
      </c>
      <c r="C46" s="337">
        <v>550</v>
      </c>
      <c r="D46" s="338">
        <f>+'Dramakan hosqer'!C53</f>
        <v>650</v>
      </c>
      <c r="E46" s="338">
        <f t="shared" si="0"/>
        <v>100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18" customHeight="1">
      <c r="A47" s="79">
        <v>11</v>
      </c>
      <c r="B47" s="339" t="s">
        <v>26</v>
      </c>
      <c r="C47" s="337">
        <v>68.5</v>
      </c>
      <c r="D47" s="338">
        <f>+'Dramakan hosqer'!C54</f>
        <v>70.900000000000006</v>
      </c>
      <c r="E47" s="338">
        <f t="shared" si="0"/>
        <v>2.4000000000000057</v>
      </c>
      <c r="F47" s="521"/>
      <c r="G47" s="158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17</v>
      </c>
      <c r="B48" s="339" t="s">
        <v>69</v>
      </c>
      <c r="C48" s="337"/>
      <c r="D48" s="338">
        <f>+'Dramakan hosqer'!C55</f>
        <v>0</v>
      </c>
      <c r="E48" s="338">
        <f t="shared" si="0"/>
        <v>0</v>
      </c>
      <c r="F48" s="52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18</v>
      </c>
      <c r="B49" s="355" t="s">
        <v>56</v>
      </c>
      <c r="C49" s="337"/>
      <c r="D49" s="338">
        <f>+'Dramakan hosqer'!C56</f>
        <v>0</v>
      </c>
      <c r="E49" s="338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12</v>
      </c>
      <c r="B50" s="355" t="s">
        <v>47</v>
      </c>
      <c r="C50" s="337">
        <v>500</v>
      </c>
      <c r="D50" s="338">
        <f>+'Dramakan hosqer'!C57</f>
        <v>500</v>
      </c>
      <c r="E50" s="338">
        <f t="shared" si="0"/>
        <v>0</v>
      </c>
      <c r="F50" s="544" t="s">
        <v>302</v>
      </c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38.25" customHeight="1">
      <c r="A51" s="79">
        <v>13</v>
      </c>
      <c r="B51" s="355" t="s">
        <v>78</v>
      </c>
      <c r="C51" s="337">
        <v>200</v>
      </c>
      <c r="D51" s="338">
        <f>+'Dramakan hosqer'!C58</f>
        <v>120</v>
      </c>
      <c r="E51" s="338">
        <f t="shared" si="0"/>
        <v>-80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36.75" customHeight="1">
      <c r="A52" s="79">
        <v>14</v>
      </c>
      <c r="B52" s="355" t="s">
        <v>79</v>
      </c>
      <c r="C52" s="337">
        <v>145</v>
      </c>
      <c r="D52" s="338">
        <f>+'Dramakan hosqer'!C59</f>
        <v>95</v>
      </c>
      <c r="E52" s="338">
        <f t="shared" si="0"/>
        <v>-50</v>
      </c>
      <c r="F52" s="521"/>
      <c r="G52" s="55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15</v>
      </c>
      <c r="B53" s="339" t="s">
        <v>48</v>
      </c>
      <c r="C53" s="337">
        <v>3</v>
      </c>
      <c r="D53" s="338">
        <f>+'Dramakan hosqer'!C60</f>
        <v>3</v>
      </c>
      <c r="E53" s="338">
        <f t="shared" si="0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23</v>
      </c>
      <c r="B54" s="339" t="s">
        <v>123</v>
      </c>
      <c r="C54" s="337"/>
      <c r="D54" s="338">
        <f>+'Dramakan hosqer'!C61</f>
        <v>0</v>
      </c>
      <c r="E54" s="338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24</v>
      </c>
      <c r="B55" s="339" t="s">
        <v>49</v>
      </c>
      <c r="C55" s="337"/>
      <c r="D55" s="338">
        <f>+'Dramakan hosqer'!C62</f>
        <v>0</v>
      </c>
      <c r="E55" s="338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25</v>
      </c>
      <c r="B56" s="339" t="s">
        <v>66</v>
      </c>
      <c r="C56" s="337"/>
      <c r="D56" s="338">
        <f>+'Dramakan hosqer'!C63</f>
        <v>0</v>
      </c>
      <c r="E56" s="338">
        <f t="shared" si="0"/>
        <v>0</v>
      </c>
      <c r="F56" s="52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16</v>
      </c>
      <c r="B57" s="357" t="s">
        <v>202</v>
      </c>
      <c r="C57" s="337">
        <v>250</v>
      </c>
      <c r="D57" s="338">
        <f>+'Dramakan hosqer'!C64</f>
        <v>300</v>
      </c>
      <c r="E57" s="338">
        <f t="shared" ref="E57:E58" si="2">D57-C57</f>
        <v>50</v>
      </c>
      <c r="F57" s="521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17</v>
      </c>
      <c r="B58" s="357" t="s">
        <v>203</v>
      </c>
      <c r="C58" s="337">
        <v>2500</v>
      </c>
      <c r="D58" s="338">
        <f>+'Dramakan hosqer'!C65</f>
        <v>350</v>
      </c>
      <c r="E58" s="338">
        <f t="shared" si="2"/>
        <v>-2150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hidden="1" customHeight="1">
      <c r="A59" s="79">
        <v>28</v>
      </c>
      <c r="B59" s="339" t="s">
        <v>80</v>
      </c>
      <c r="C59" s="337"/>
      <c r="D59" s="338">
        <f>+'Dramakan hosqer'!C66</f>
        <v>0</v>
      </c>
      <c r="E59" s="338">
        <f t="shared" si="0"/>
        <v>0</v>
      </c>
      <c r="F59" s="521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8" hidden="1" customHeight="1">
      <c r="A60" s="79">
        <v>29</v>
      </c>
      <c r="B60" s="339" t="s">
        <v>136</v>
      </c>
      <c r="C60" s="337"/>
      <c r="D60" s="338">
        <f>+'Dramakan hosqer'!C67</f>
        <v>0</v>
      </c>
      <c r="E60" s="338">
        <f t="shared" si="0"/>
        <v>0</v>
      </c>
      <c r="F60" s="521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customHeight="1">
      <c r="A61" s="79">
        <v>18</v>
      </c>
      <c r="B61" s="342" t="s">
        <v>271</v>
      </c>
      <c r="C61" s="337">
        <v>49284</v>
      </c>
      <c r="D61" s="337">
        <f>+'Dramakan hosqer'!C68</f>
        <v>49964</v>
      </c>
      <c r="E61" s="337">
        <f>D61-C61</f>
        <v>680</v>
      </c>
      <c r="F61" s="521" t="s">
        <v>303</v>
      </c>
      <c r="G61" s="158"/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18" customHeight="1">
      <c r="A62" s="79">
        <v>19</v>
      </c>
      <c r="B62" s="342" t="s">
        <v>272</v>
      </c>
      <c r="C62" s="337">
        <v>600</v>
      </c>
      <c r="D62" s="337">
        <v>0</v>
      </c>
      <c r="E62" s="337">
        <f t="shared" ref="E62:E69" si="3">D62-C62</f>
        <v>-600</v>
      </c>
      <c r="F62" s="521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79">
        <v>20</v>
      </c>
      <c r="B63" s="342" t="s">
        <v>273</v>
      </c>
      <c r="C63" s="337">
        <v>64.8</v>
      </c>
      <c r="D63" s="337">
        <f>+'Dramakan hosqer'!C70</f>
        <v>64.8</v>
      </c>
      <c r="E63" s="337">
        <f t="shared" si="3"/>
        <v>0</v>
      </c>
      <c r="F63" s="521"/>
      <c r="G63" s="158"/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customHeight="1">
      <c r="A64" s="79">
        <v>21</v>
      </c>
      <c r="B64" s="342" t="s">
        <v>268</v>
      </c>
      <c r="C64" s="337">
        <v>900</v>
      </c>
      <c r="D64" s="337">
        <f>+'Dramakan hosqer'!C71</f>
        <v>3200</v>
      </c>
      <c r="E64" s="337">
        <f t="shared" si="3"/>
        <v>2300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18" customHeight="1">
      <c r="A65" s="79">
        <v>22</v>
      </c>
      <c r="B65" s="342" t="s">
        <v>274</v>
      </c>
      <c r="C65" s="337">
        <v>910</v>
      </c>
      <c r="D65" s="337">
        <f>+'Dramakan hosqer'!C72</f>
        <v>860</v>
      </c>
      <c r="E65" s="337">
        <f t="shared" si="3"/>
        <v>-50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79">
        <v>23</v>
      </c>
      <c r="B66" s="342" t="s">
        <v>275</v>
      </c>
      <c r="C66" s="337">
        <v>2000</v>
      </c>
      <c r="D66" s="337">
        <f>+'Dramakan hosqer'!C73</f>
        <v>2000</v>
      </c>
      <c r="E66" s="337">
        <f t="shared" si="3"/>
        <v>0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customHeight="1">
      <c r="A67" s="79">
        <v>24</v>
      </c>
      <c r="B67" s="342" t="s">
        <v>276</v>
      </c>
      <c r="C67" s="337">
        <v>2500</v>
      </c>
      <c r="D67" s="337">
        <f>+'Dramakan hosqer'!C74</f>
        <v>3000</v>
      </c>
      <c r="E67" s="337">
        <f t="shared" si="3"/>
        <v>500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customHeight="1">
      <c r="A68" s="79">
        <v>25</v>
      </c>
      <c r="B68" s="342" t="s">
        <v>287</v>
      </c>
      <c r="C68" s="337">
        <v>0</v>
      </c>
      <c r="D68" s="337">
        <f>+'Dramakan hosqer'!C75</f>
        <v>400</v>
      </c>
      <c r="E68" s="337">
        <f t="shared" si="3"/>
        <v>400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79">
        <v>26</v>
      </c>
      <c r="B69" s="342" t="s">
        <v>277</v>
      </c>
      <c r="C69" s="337">
        <v>12</v>
      </c>
      <c r="D69" s="337">
        <f>+'Dramakan hosqer'!C76</f>
        <v>20</v>
      </c>
      <c r="E69" s="337">
        <f t="shared" si="3"/>
        <v>8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79"/>
      <c r="B70" s="342"/>
      <c r="C70" s="337"/>
      <c r="D70" s="337"/>
      <c r="E70" s="337"/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79">
        <v>31</v>
      </c>
      <c r="B71" s="342">
        <f>+'Dramakan hosqer'!B77</f>
        <v>0</v>
      </c>
      <c r="C71" s="337"/>
      <c r="D71" s="337">
        <f>+'Dramakan hosqer'!C77</f>
        <v>0</v>
      </c>
      <c r="E71" s="337">
        <f>D71-C71</f>
        <v>0</v>
      </c>
      <c r="F71" s="521"/>
      <c r="G71" s="130" t="s">
        <v>206</v>
      </c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21" customHeight="1">
      <c r="A72" s="79">
        <v>27</v>
      </c>
      <c r="B72" s="346" t="s">
        <v>37</v>
      </c>
      <c r="C72" s="338">
        <f>SUM(C73:C75)</f>
        <v>14.9</v>
      </c>
      <c r="D72" s="338">
        <f>SUM(D73:D75)</f>
        <v>14.9</v>
      </c>
      <c r="E72" s="337">
        <f>D72-C72</f>
        <v>0</v>
      </c>
      <c r="F72" s="521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194" customFormat="1" ht="18" hidden="1" customHeight="1">
      <c r="A73" s="15">
        <v>32.1</v>
      </c>
      <c r="B73" s="207" t="s">
        <v>38</v>
      </c>
      <c r="C73" s="316"/>
      <c r="D73" s="351">
        <f>+'Dramakan hosqer'!C79</f>
        <v>0</v>
      </c>
      <c r="E73" s="316">
        <f>D73-C73</f>
        <v>0</v>
      </c>
      <c r="F73" s="522"/>
      <c r="G73" s="208"/>
      <c r="H73" s="209"/>
      <c r="I73" s="209"/>
      <c r="J73" s="209"/>
      <c r="K73" s="209"/>
      <c r="L73" s="209"/>
      <c r="M73" s="209"/>
      <c r="N73" s="210"/>
      <c r="O73" s="210"/>
      <c r="P73" s="210"/>
      <c r="Q73" s="210"/>
      <c r="R73" s="210"/>
      <c r="S73" s="210"/>
      <c r="T73" s="210"/>
    </row>
    <row r="74" spans="1:20" s="194" customFormat="1" ht="18.75" hidden="1" customHeight="1">
      <c r="A74" s="15">
        <v>32.200000000000003</v>
      </c>
      <c r="B74" s="207" t="s">
        <v>51</v>
      </c>
      <c r="C74" s="316"/>
      <c r="D74" s="351">
        <f>+'Dramakan hosqer'!C80</f>
        <v>0</v>
      </c>
      <c r="E74" s="351">
        <f t="shared" si="0"/>
        <v>0</v>
      </c>
      <c r="F74" s="522"/>
      <c r="G74" s="211"/>
      <c r="H74" s="209"/>
      <c r="I74" s="209"/>
      <c r="J74" s="209"/>
      <c r="K74" s="209"/>
      <c r="L74" s="209"/>
      <c r="M74" s="209"/>
      <c r="N74" s="210"/>
      <c r="O74" s="210"/>
      <c r="P74" s="210"/>
      <c r="Q74" s="210"/>
      <c r="R74" s="210"/>
      <c r="S74" s="210"/>
      <c r="T74" s="210"/>
    </row>
    <row r="75" spans="1:20" s="194" customFormat="1" ht="18" customHeight="1">
      <c r="A75" s="15">
        <v>27.1</v>
      </c>
      <c r="B75" s="212" t="s">
        <v>87</v>
      </c>
      <c r="C75" s="316">
        <v>14.9</v>
      </c>
      <c r="D75" s="351">
        <f>+'Dramakan hosqer'!C81</f>
        <v>14.9</v>
      </c>
      <c r="E75" s="351">
        <f t="shared" si="0"/>
        <v>0</v>
      </c>
      <c r="F75" s="522"/>
      <c r="G75" s="211"/>
      <c r="H75" s="209"/>
      <c r="I75" s="209"/>
      <c r="J75" s="209"/>
      <c r="K75" s="209"/>
      <c r="L75" s="209"/>
      <c r="M75" s="209"/>
      <c r="N75" s="210"/>
      <c r="O75" s="210"/>
      <c r="P75" s="210"/>
      <c r="Q75" s="210"/>
      <c r="R75" s="210"/>
      <c r="S75" s="210"/>
      <c r="T75" s="210"/>
    </row>
    <row r="76" spans="1:20" s="76" customFormat="1" ht="18" customHeight="1">
      <c r="A76" s="91">
        <v>28</v>
      </c>
      <c r="B76" s="345" t="s">
        <v>39</v>
      </c>
      <c r="C76" s="337">
        <v>3073.4</v>
      </c>
      <c r="D76" s="338">
        <f>+'Dramakan hosqer'!C82</f>
        <v>3074.5999999999985</v>
      </c>
      <c r="E76" s="338">
        <f t="shared" si="0"/>
        <v>1.1999999999984539</v>
      </c>
      <c r="F76" s="521"/>
      <c r="G76" s="547">
        <f>+D7-D76</f>
        <v>56844.3</v>
      </c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customHeight="1">
      <c r="A77" s="91">
        <v>29</v>
      </c>
      <c r="B77" s="346" t="s">
        <v>88</v>
      </c>
      <c r="C77" s="337">
        <v>19175.8</v>
      </c>
      <c r="D77" s="338">
        <f>+'Dramakan hosqer'!C83</f>
        <v>13878.3</v>
      </c>
      <c r="E77" s="338">
        <f t="shared" si="0"/>
        <v>-5297.5</v>
      </c>
      <c r="F77" s="521" t="s">
        <v>296</v>
      </c>
      <c r="G77" s="137" t="s">
        <v>229</v>
      </c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21.75" customHeight="1">
      <c r="A78" s="206" t="s">
        <v>59</v>
      </c>
      <c r="B78" s="14" t="s">
        <v>62</v>
      </c>
      <c r="C78" s="347">
        <f>+C79+C89</f>
        <v>17195.599999999999</v>
      </c>
      <c r="D78" s="347">
        <f>+D79+D89</f>
        <v>19695.599999999999</v>
      </c>
      <c r="E78" s="347">
        <f t="shared" si="0"/>
        <v>2500</v>
      </c>
      <c r="F78" s="520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24" customHeight="1">
      <c r="A79" s="91">
        <v>1</v>
      </c>
      <c r="B79" s="348" t="s">
        <v>92</v>
      </c>
      <c r="C79" s="338">
        <f>SUM(C80:C88)</f>
        <v>17195.599999999999</v>
      </c>
      <c r="D79" s="338">
        <f>SUM(D80:D88)</f>
        <v>19695.599999999999</v>
      </c>
      <c r="E79" s="338">
        <f t="shared" si="0"/>
        <v>2500</v>
      </c>
      <c r="F79" s="521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customHeight="1">
      <c r="A80" s="91">
        <v>1.1000000000000001</v>
      </c>
      <c r="B80" s="349" t="s">
        <v>89</v>
      </c>
      <c r="C80" s="337">
        <v>12600</v>
      </c>
      <c r="D80" s="338">
        <f>+'Dramakan hosqer'!C86</f>
        <v>15100</v>
      </c>
      <c r="E80" s="338">
        <f t="shared" ref="E80:E96" si="4">D80-C80</f>
        <v>2500</v>
      </c>
      <c r="F80" s="521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17.399999999999999">
      <c r="A81" s="91">
        <v>1.2</v>
      </c>
      <c r="B81" s="349" t="s">
        <v>90</v>
      </c>
      <c r="C81" s="337">
        <v>1044</v>
      </c>
      <c r="D81" s="338">
        <f>+'Dramakan hosqer'!C87</f>
        <v>1044</v>
      </c>
      <c r="E81" s="338">
        <f>D81-C81</f>
        <v>0</v>
      </c>
      <c r="F81" s="521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76" customFormat="1" ht="17.399999999999999" hidden="1">
      <c r="A82" s="91">
        <v>1.3</v>
      </c>
      <c r="B82" s="349" t="s">
        <v>91</v>
      </c>
      <c r="C82" s="337"/>
      <c r="D82" s="338">
        <f>+'Dramakan hosqer'!C88</f>
        <v>0</v>
      </c>
      <c r="E82" s="338">
        <f t="shared" si="4"/>
        <v>0</v>
      </c>
      <c r="F82" s="521"/>
      <c r="G82" s="158"/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76" customFormat="1" ht="17.399999999999999" hidden="1">
      <c r="A83" s="91">
        <v>1.4</v>
      </c>
      <c r="B83" s="349" t="s">
        <v>204</v>
      </c>
      <c r="C83" s="337"/>
      <c r="D83" s="338">
        <f>+'Dramakan hosqer'!C89</f>
        <v>0</v>
      </c>
      <c r="E83" s="338">
        <f t="shared" ref="E83" si="5">D83-C83</f>
        <v>0</v>
      </c>
      <c r="F83" s="521"/>
      <c r="G83" s="158"/>
      <c r="H83" s="144"/>
      <c r="I83" s="144"/>
      <c r="J83" s="144"/>
      <c r="K83" s="144"/>
      <c r="L83" s="144"/>
      <c r="M83" s="144"/>
      <c r="N83" s="151"/>
      <c r="O83" s="151"/>
      <c r="P83" s="151"/>
      <c r="Q83" s="151"/>
      <c r="R83" s="151"/>
      <c r="S83" s="151"/>
      <c r="T83" s="151"/>
    </row>
    <row r="84" spans="1:20" s="76" customFormat="1" ht="17.399999999999999" hidden="1">
      <c r="A84" s="91">
        <v>1.5</v>
      </c>
      <c r="B84" s="349" t="s">
        <v>67</v>
      </c>
      <c r="C84" s="337"/>
      <c r="D84" s="338">
        <f>+'Dramakan hosqer'!C90</f>
        <v>0</v>
      </c>
      <c r="E84" s="338">
        <f t="shared" si="4"/>
        <v>0</v>
      </c>
      <c r="F84" s="521"/>
      <c r="G84" s="158"/>
      <c r="H84" s="144"/>
      <c r="I84" s="144"/>
      <c r="J84" s="144"/>
      <c r="K84" s="144"/>
      <c r="L84" s="144"/>
      <c r="M84" s="144"/>
      <c r="N84" s="151"/>
      <c r="O84" s="151"/>
      <c r="P84" s="151"/>
      <c r="Q84" s="151"/>
      <c r="R84" s="151"/>
      <c r="S84" s="151"/>
      <c r="T84" s="151"/>
    </row>
    <row r="85" spans="1:20" s="76" customFormat="1" ht="17.399999999999999" hidden="1">
      <c r="A85" s="91"/>
      <c r="B85" s="349"/>
      <c r="C85" s="337"/>
      <c r="D85" s="338"/>
      <c r="E85" s="338"/>
      <c r="F85" s="521"/>
      <c r="G85" s="158"/>
      <c r="H85" s="144"/>
      <c r="I85" s="144"/>
      <c r="J85" s="144"/>
      <c r="K85" s="144"/>
      <c r="L85" s="144"/>
      <c r="M85" s="144"/>
      <c r="N85" s="151"/>
      <c r="O85" s="151"/>
      <c r="P85" s="151"/>
      <c r="Q85" s="151"/>
      <c r="R85" s="151"/>
      <c r="S85" s="151"/>
      <c r="T85" s="151"/>
    </row>
    <row r="86" spans="1:20" s="76" customFormat="1" ht="17.399999999999999" hidden="1">
      <c r="A86" s="91">
        <v>1.6</v>
      </c>
      <c r="B86" s="350" t="s">
        <v>68</v>
      </c>
      <c r="C86" s="337"/>
      <c r="D86" s="337">
        <f>+'Dramakan hosqer'!C91</f>
        <v>0</v>
      </c>
      <c r="E86" s="337">
        <f>D86-C86</f>
        <v>0</v>
      </c>
      <c r="F86" s="521"/>
      <c r="G86" s="158"/>
      <c r="H86" s="144"/>
      <c r="I86" s="144"/>
      <c r="J86" s="144"/>
      <c r="K86" s="144"/>
      <c r="L86" s="144"/>
      <c r="M86" s="144"/>
      <c r="N86" s="151"/>
      <c r="O86" s="151"/>
      <c r="P86" s="151"/>
      <c r="Q86" s="151"/>
      <c r="R86" s="151"/>
      <c r="S86" s="151"/>
      <c r="T86" s="151"/>
    </row>
    <row r="87" spans="1:20" s="76" customFormat="1" ht="17.399999999999999">
      <c r="A87" s="91">
        <v>1.3</v>
      </c>
      <c r="B87" s="350" t="s">
        <v>278</v>
      </c>
      <c r="C87" s="337">
        <v>3551.6</v>
      </c>
      <c r="D87" s="337">
        <v>3551.6</v>
      </c>
      <c r="E87" s="337">
        <f>+D87-C87</f>
        <v>0</v>
      </c>
      <c r="F87" s="521"/>
      <c r="G87" s="158"/>
      <c r="H87" s="144"/>
      <c r="I87" s="144"/>
      <c r="J87" s="144"/>
      <c r="K87" s="144"/>
      <c r="L87" s="144"/>
      <c r="M87" s="144"/>
      <c r="N87" s="151"/>
      <c r="O87" s="151"/>
      <c r="P87" s="151"/>
      <c r="Q87" s="151"/>
      <c r="R87" s="151"/>
      <c r="S87" s="151"/>
      <c r="T87" s="151"/>
    </row>
    <row r="88" spans="1:20" s="92" customFormat="1" ht="17.399999999999999" hidden="1">
      <c r="A88" s="91">
        <v>1.7</v>
      </c>
      <c r="B88" s="350"/>
      <c r="C88" s="337"/>
      <c r="D88" s="337"/>
      <c r="E88" s="337">
        <f t="shared" ref="E88" si="6">D88-C88</f>
        <v>0</v>
      </c>
      <c r="F88" s="521"/>
      <c r="G88" s="74" t="s">
        <v>205</v>
      </c>
      <c r="H88" s="144"/>
      <c r="I88" s="144"/>
      <c r="J88" s="144"/>
      <c r="K88" s="144"/>
      <c r="L88" s="144"/>
      <c r="M88" s="144"/>
      <c r="N88" s="151"/>
      <c r="O88" s="151"/>
      <c r="P88" s="151"/>
      <c r="Q88" s="151"/>
      <c r="R88" s="151"/>
      <c r="S88" s="151"/>
      <c r="T88" s="151"/>
    </row>
    <row r="89" spans="1:20" s="92" customFormat="1" ht="34.799999999999997" hidden="1">
      <c r="A89" s="91">
        <v>2</v>
      </c>
      <c r="B89" s="349" t="s">
        <v>93</v>
      </c>
      <c r="C89" s="338">
        <f>SUM(C90:C92)</f>
        <v>0</v>
      </c>
      <c r="D89" s="338">
        <f>SUM(D90:D92)</f>
        <v>0</v>
      </c>
      <c r="E89" s="337">
        <f>D89-C89</f>
        <v>0</v>
      </c>
      <c r="F89" s="521"/>
      <c r="G89" s="130"/>
      <c r="H89" s="144"/>
      <c r="I89" s="144"/>
      <c r="J89" s="144"/>
      <c r="K89" s="144"/>
      <c r="L89" s="144"/>
      <c r="M89" s="144"/>
      <c r="N89" s="151"/>
      <c r="O89" s="151"/>
      <c r="P89" s="151"/>
      <c r="Q89" s="151"/>
      <c r="R89" s="151"/>
      <c r="S89" s="151"/>
      <c r="T89" s="151"/>
    </row>
    <row r="90" spans="1:20" s="118" customFormat="1" ht="17.399999999999999" hidden="1">
      <c r="A90" s="91">
        <v>2.1</v>
      </c>
      <c r="B90" s="348" t="s">
        <v>64</v>
      </c>
      <c r="C90" s="337"/>
      <c r="D90" s="338">
        <f>+'Dramakan hosqer'!C94</f>
        <v>0</v>
      </c>
      <c r="E90" s="338">
        <f t="shared" si="4"/>
        <v>0</v>
      </c>
      <c r="F90" s="521"/>
      <c r="G90" s="219"/>
      <c r="H90" s="135"/>
      <c r="I90" s="126"/>
      <c r="J90" s="126"/>
      <c r="K90" s="126"/>
      <c r="L90" s="126"/>
      <c r="M90" s="126"/>
      <c r="N90" s="126"/>
      <c r="O90" s="117"/>
      <c r="P90" s="117"/>
      <c r="Q90" s="117"/>
    </row>
    <row r="91" spans="1:20" s="76" customFormat="1" ht="17.399999999999999" hidden="1">
      <c r="A91" s="91">
        <v>2.2000000000000002</v>
      </c>
      <c r="B91" s="348" t="s">
        <v>63</v>
      </c>
      <c r="C91" s="337"/>
      <c r="D91" s="338">
        <f>+'Dramakan hosqer'!C95</f>
        <v>0</v>
      </c>
      <c r="E91" s="338">
        <f t="shared" si="4"/>
        <v>0</v>
      </c>
      <c r="F91" s="521"/>
      <c r="G91" s="158"/>
      <c r="H91" s="144"/>
      <c r="I91" s="144"/>
      <c r="J91" s="144"/>
      <c r="K91" s="144"/>
      <c r="L91" s="144"/>
      <c r="M91" s="144"/>
      <c r="N91" s="151"/>
      <c r="O91" s="151"/>
      <c r="P91" s="151"/>
      <c r="Q91" s="151"/>
      <c r="R91" s="151"/>
      <c r="S91" s="151"/>
      <c r="T91" s="151"/>
    </row>
    <row r="92" spans="1:20" s="76" customFormat="1" ht="17.399999999999999" hidden="1">
      <c r="A92" s="91">
        <v>2.2999999999999998</v>
      </c>
      <c r="B92" s="348" t="s">
        <v>52</v>
      </c>
      <c r="C92" s="337"/>
      <c r="D92" s="338">
        <f>+'Dramakan hosqer'!C96</f>
        <v>0</v>
      </c>
      <c r="E92" s="338">
        <f t="shared" si="4"/>
        <v>0</v>
      </c>
      <c r="F92" s="521"/>
      <c r="G92" s="158"/>
      <c r="H92" s="144"/>
      <c r="I92" s="144"/>
      <c r="J92" s="144"/>
      <c r="K92" s="144"/>
      <c r="L92" s="144"/>
      <c r="M92" s="144"/>
      <c r="N92" s="151"/>
      <c r="O92" s="151"/>
      <c r="P92" s="151"/>
      <c r="Q92" s="151"/>
      <c r="R92" s="151"/>
      <c r="S92" s="151"/>
      <c r="T92" s="151"/>
    </row>
    <row r="93" spans="1:20" s="76" customFormat="1" ht="38.25" customHeight="1">
      <c r="A93" s="206" t="s">
        <v>60</v>
      </c>
      <c r="B93" s="14" t="s">
        <v>133</v>
      </c>
      <c r="C93" s="347">
        <f>SUM(C94:C95)</f>
        <v>0</v>
      </c>
      <c r="D93" s="347">
        <f>SUM(D94:D95)</f>
        <v>0</v>
      </c>
      <c r="E93" s="347">
        <f t="shared" si="4"/>
        <v>0</v>
      </c>
      <c r="F93" s="520"/>
      <c r="G93" s="158"/>
      <c r="H93" s="144"/>
      <c r="I93" s="144"/>
      <c r="J93" s="144"/>
      <c r="K93" s="144"/>
      <c r="L93" s="144"/>
      <c r="M93" s="144"/>
      <c r="N93" s="151"/>
      <c r="O93" s="151"/>
      <c r="P93" s="151"/>
      <c r="Q93" s="151"/>
      <c r="R93" s="151"/>
      <c r="S93" s="151"/>
      <c r="T93" s="151"/>
    </row>
    <row r="94" spans="1:20" s="76" customFormat="1" ht="18" hidden="1" customHeight="1">
      <c r="A94" s="91">
        <v>1</v>
      </c>
      <c r="B94" s="343" t="str">
        <f>+'Dramakan hosqer'!B98</f>
        <v>Աշխատավարձի գծով</v>
      </c>
      <c r="C94" s="337"/>
      <c r="D94" s="337">
        <f>+'Dramakan hosqer'!C98</f>
        <v>0</v>
      </c>
      <c r="E94" s="337">
        <f>D94-C94</f>
        <v>0</v>
      </c>
      <c r="F94" s="521"/>
      <c r="G94" s="158"/>
      <c r="H94" s="144"/>
      <c r="I94" s="144"/>
      <c r="J94" s="144"/>
      <c r="K94" s="144"/>
      <c r="L94" s="144"/>
      <c r="M94" s="144"/>
      <c r="N94" s="151"/>
      <c r="O94" s="151"/>
      <c r="P94" s="151"/>
      <c r="Q94" s="151"/>
      <c r="R94" s="151"/>
      <c r="S94" s="151"/>
      <c r="T94" s="151"/>
    </row>
    <row r="95" spans="1:20" s="90" customFormat="1" ht="17.399999999999999">
      <c r="A95" s="91">
        <v>2</v>
      </c>
      <c r="B95" s="343" t="str">
        <f>+'Dramakan hosqer'!B99</f>
        <v>Պարգևատրման գծով</v>
      </c>
      <c r="C95" s="337"/>
      <c r="D95" s="337">
        <f>+'Dramakan hosqer'!C99</f>
        <v>0</v>
      </c>
      <c r="E95" s="337">
        <f>D95-C95</f>
        <v>0</v>
      </c>
      <c r="F95" s="521"/>
      <c r="G95" s="130"/>
      <c r="H95" s="129"/>
      <c r="I95" s="129"/>
      <c r="J95" s="129"/>
      <c r="K95" s="129"/>
      <c r="L95" s="129"/>
      <c r="M95" s="129"/>
      <c r="N95" s="124"/>
      <c r="O95" s="124"/>
      <c r="P95" s="124"/>
      <c r="Q95" s="124"/>
      <c r="R95" s="124"/>
      <c r="S95" s="124"/>
      <c r="T95" s="124"/>
    </row>
    <row r="96" spans="1:20" s="44" customFormat="1" ht="43.5" customHeight="1">
      <c r="A96" s="13" t="s">
        <v>40</v>
      </c>
      <c r="B96" s="14" t="s">
        <v>41</v>
      </c>
      <c r="C96" s="347">
        <f>C7+C8-C25</f>
        <v>25833.000000000058</v>
      </c>
      <c r="D96" s="347">
        <f>D7+D8-D25</f>
        <v>78072.799999999988</v>
      </c>
      <c r="E96" s="347">
        <f t="shared" si="4"/>
        <v>52239.79999999993</v>
      </c>
      <c r="F96" s="520"/>
      <c r="G96" s="550">
        <f>+D96-'Dramakan hosqer'!C100</f>
        <v>0</v>
      </c>
      <c r="H96" s="147"/>
      <c r="I96" s="147"/>
      <c r="J96" s="147"/>
      <c r="K96" s="147"/>
      <c r="L96" s="147"/>
      <c r="M96" s="147"/>
      <c r="N96" s="153"/>
      <c r="O96" s="153"/>
      <c r="P96" s="153"/>
      <c r="Q96" s="153"/>
      <c r="R96" s="153"/>
      <c r="S96" s="153"/>
      <c r="T96" s="153"/>
    </row>
    <row r="97" spans="1:20" s="23" customFormat="1" ht="46.5" customHeight="1">
      <c r="A97" s="40"/>
      <c r="B97" s="21"/>
      <c r="C97" s="40"/>
      <c r="D97" s="40"/>
      <c r="E97" s="40"/>
      <c r="F97" s="523"/>
      <c r="G97" s="156"/>
      <c r="H97" s="141"/>
      <c r="I97" s="141"/>
      <c r="J97" s="141"/>
      <c r="K97" s="141"/>
      <c r="L97" s="141"/>
      <c r="M97" s="141"/>
      <c r="N97" s="149"/>
      <c r="O97" s="149"/>
      <c r="P97" s="149"/>
      <c r="Q97" s="149"/>
      <c r="R97" s="149"/>
      <c r="S97" s="149"/>
      <c r="T97" s="149"/>
    </row>
    <row r="98" spans="1:20" s="23" customFormat="1" ht="25.5" customHeight="1">
      <c r="B98" s="19" t="s">
        <v>2</v>
      </c>
      <c r="C98" s="21"/>
      <c r="D98" s="562" t="str">
        <f>+'Ekamut-caxs'!C86</f>
        <v>Մ.Բադալյան</v>
      </c>
      <c r="E98" s="559"/>
      <c r="F98" s="524"/>
      <c r="G98" s="156"/>
      <c r="H98" s="141"/>
      <c r="I98" s="141"/>
      <c r="J98" s="141"/>
      <c r="K98" s="141"/>
      <c r="L98" s="141"/>
      <c r="M98" s="141"/>
      <c r="N98" s="149"/>
      <c r="O98" s="149"/>
      <c r="P98" s="149"/>
      <c r="Q98" s="149"/>
      <c r="R98" s="149"/>
      <c r="S98" s="149"/>
      <c r="T98" s="149"/>
    </row>
    <row r="99" spans="1:20" ht="13.5" customHeight="1">
      <c r="A99" s="23"/>
      <c r="B99" s="23" t="s">
        <v>4</v>
      </c>
      <c r="C99" s="23"/>
      <c r="D99" s="561" t="s">
        <v>97</v>
      </c>
      <c r="E99" s="561"/>
      <c r="F99" s="525"/>
    </row>
    <row r="100" spans="1:20" s="20" customFormat="1" ht="22.5" customHeight="1">
      <c r="A100" s="21"/>
      <c r="B100" s="44" t="s">
        <v>6</v>
      </c>
      <c r="C100" s="21"/>
      <c r="D100" s="559" t="str">
        <f>+'Ekamut-caxs'!C88</f>
        <v>Գ.Ղևոնդյան</v>
      </c>
      <c r="E100" s="559"/>
      <c r="F100" s="5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1:20" s="20" customFormat="1" ht="12" customHeight="1">
      <c r="A101" s="21"/>
      <c r="B101" s="21"/>
      <c r="C101" s="21"/>
      <c r="D101" s="561" t="s">
        <v>97</v>
      </c>
      <c r="E101" s="561"/>
      <c r="F101" s="525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1:20" s="20" customFormat="1">
      <c r="A102" s="21"/>
      <c r="B102" s="195" t="s">
        <v>1</v>
      </c>
      <c r="C102" s="21"/>
      <c r="D102" s="21"/>
      <c r="E102" s="21"/>
      <c r="F102" s="526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1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1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1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1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1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1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1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1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1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1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  <row r="122" spans="6:20" s="20" customFormat="1">
      <c r="F122" s="24"/>
      <c r="G122" s="154"/>
      <c r="H122" s="140"/>
      <c r="I122" s="140"/>
      <c r="J122" s="140"/>
      <c r="K122" s="140"/>
      <c r="L122" s="140"/>
      <c r="M122" s="140"/>
      <c r="N122" s="148"/>
      <c r="O122" s="148"/>
      <c r="P122" s="148"/>
      <c r="Q122" s="148"/>
      <c r="R122" s="148"/>
      <c r="S122" s="148"/>
      <c r="T122" s="148"/>
    </row>
    <row r="123" spans="6:20" s="20" customFormat="1">
      <c r="F123" s="24"/>
      <c r="G123" s="154"/>
      <c r="H123" s="140"/>
      <c r="I123" s="140"/>
      <c r="J123" s="140"/>
      <c r="K123" s="140"/>
      <c r="L123" s="140"/>
      <c r="M123" s="140"/>
      <c r="N123" s="148"/>
      <c r="O123" s="148"/>
      <c r="P123" s="148"/>
      <c r="Q123" s="148"/>
      <c r="R123" s="148"/>
      <c r="S123" s="148"/>
      <c r="T123" s="148"/>
    </row>
    <row r="124" spans="6:20" s="20" customFormat="1">
      <c r="F124" s="24"/>
      <c r="G124" s="154"/>
      <c r="H124" s="140"/>
      <c r="I124" s="140"/>
      <c r="J124" s="140"/>
      <c r="K124" s="140"/>
      <c r="L124" s="140"/>
      <c r="M124" s="140"/>
      <c r="N124" s="148"/>
      <c r="O124" s="148"/>
      <c r="P124" s="148"/>
      <c r="Q124" s="148"/>
      <c r="R124" s="148"/>
      <c r="S124" s="148"/>
      <c r="T124" s="148"/>
    </row>
    <row r="125" spans="6:20" s="20" customFormat="1">
      <c r="F125" s="24"/>
      <c r="G125" s="154"/>
      <c r="H125" s="140"/>
      <c r="I125" s="140"/>
      <c r="J125" s="140"/>
      <c r="K125" s="140"/>
      <c r="L125" s="140"/>
      <c r="M125" s="140"/>
      <c r="N125" s="148"/>
      <c r="O125" s="148"/>
      <c r="P125" s="148"/>
      <c r="Q125" s="148"/>
      <c r="R125" s="148"/>
      <c r="S125" s="148"/>
      <c r="T125" s="148"/>
    </row>
    <row r="126" spans="6:20" s="20" customFormat="1">
      <c r="F126" s="24"/>
      <c r="G126" s="154"/>
      <c r="H126" s="140"/>
      <c r="I126" s="140"/>
      <c r="J126" s="140"/>
      <c r="K126" s="140"/>
      <c r="L126" s="140"/>
      <c r="M126" s="140"/>
      <c r="N126" s="148"/>
      <c r="O126" s="148"/>
      <c r="P126" s="148"/>
      <c r="Q126" s="148"/>
      <c r="R126" s="148"/>
      <c r="S126" s="148"/>
      <c r="T126" s="148"/>
    </row>
    <row r="127" spans="6:20" s="20" customFormat="1">
      <c r="F127" s="24"/>
      <c r="G127" s="154"/>
      <c r="H127" s="140"/>
      <c r="I127" s="140"/>
      <c r="J127" s="140"/>
      <c r="K127" s="140"/>
      <c r="L127" s="140"/>
      <c r="M127" s="140"/>
      <c r="N127" s="148"/>
      <c r="O127" s="148"/>
      <c r="P127" s="148"/>
      <c r="Q127" s="148"/>
      <c r="R127" s="148"/>
      <c r="S127" s="148"/>
      <c r="T127" s="148"/>
    </row>
    <row r="128" spans="6:20" s="20" customFormat="1">
      <c r="F128" s="24"/>
      <c r="G128" s="154"/>
      <c r="H128" s="140"/>
      <c r="I128" s="140"/>
      <c r="J128" s="140"/>
      <c r="K128" s="140"/>
      <c r="L128" s="140"/>
      <c r="M128" s="140"/>
      <c r="N128" s="148"/>
      <c r="O128" s="148"/>
      <c r="P128" s="148"/>
      <c r="Q128" s="148"/>
      <c r="R128" s="148"/>
      <c r="S128" s="148"/>
      <c r="T128" s="148"/>
    </row>
    <row r="129" spans="6:20" s="20" customFormat="1">
      <c r="F129" s="24"/>
      <c r="G129" s="154"/>
      <c r="H129" s="140"/>
      <c r="I129" s="140"/>
      <c r="J129" s="140"/>
      <c r="K129" s="140"/>
      <c r="L129" s="140"/>
      <c r="M129" s="140"/>
      <c r="N129" s="148"/>
      <c r="O129" s="148"/>
      <c r="P129" s="148"/>
      <c r="Q129" s="148"/>
      <c r="R129" s="148"/>
      <c r="S129" s="148"/>
      <c r="T129" s="148"/>
    </row>
    <row r="130" spans="6:20" s="20" customFormat="1">
      <c r="F130" s="24"/>
      <c r="G130" s="154"/>
      <c r="H130" s="140"/>
      <c r="I130" s="140"/>
      <c r="J130" s="140"/>
      <c r="K130" s="140"/>
      <c r="L130" s="140"/>
      <c r="M130" s="140"/>
      <c r="N130" s="148"/>
      <c r="O130" s="148"/>
      <c r="P130" s="148"/>
      <c r="Q130" s="148"/>
      <c r="R130" s="148"/>
      <c r="S130" s="148"/>
      <c r="T130" s="148"/>
    </row>
    <row r="131" spans="6:20" s="20" customFormat="1">
      <c r="F131" s="24"/>
      <c r="G131" s="154"/>
      <c r="H131" s="140"/>
      <c r="I131" s="140"/>
      <c r="J131" s="140"/>
      <c r="K131" s="140"/>
      <c r="L131" s="140"/>
      <c r="M131" s="140"/>
      <c r="N131" s="148"/>
      <c r="O131" s="148"/>
      <c r="P131" s="148"/>
      <c r="Q131" s="148"/>
      <c r="R131" s="148"/>
      <c r="S131" s="148"/>
      <c r="T131" s="148"/>
    </row>
    <row r="132" spans="6:20" s="20" customFormat="1">
      <c r="F132" s="24"/>
      <c r="G132" s="154"/>
      <c r="H132" s="140"/>
      <c r="I132" s="140"/>
      <c r="J132" s="140"/>
      <c r="K132" s="140"/>
      <c r="L132" s="140"/>
      <c r="M132" s="140"/>
      <c r="N132" s="148"/>
      <c r="O132" s="148"/>
      <c r="P132" s="148"/>
      <c r="Q132" s="148"/>
      <c r="R132" s="148"/>
      <c r="S132" s="148"/>
      <c r="T132" s="148"/>
    </row>
    <row r="133" spans="6:20" s="20" customFormat="1">
      <c r="F133" s="24"/>
      <c r="G133" s="154"/>
      <c r="H133" s="140"/>
      <c r="I133" s="140"/>
      <c r="J133" s="140"/>
      <c r="K133" s="140"/>
      <c r="L133" s="140"/>
      <c r="M133" s="140"/>
      <c r="N133" s="148"/>
      <c r="O133" s="148"/>
      <c r="P133" s="148"/>
      <c r="Q133" s="148"/>
      <c r="R133" s="148"/>
      <c r="S133" s="148"/>
      <c r="T133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101:E101"/>
    <mergeCell ref="D98:E98"/>
    <mergeCell ref="D99:E99"/>
    <mergeCell ref="D100:E10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5" workbookViewId="0">
      <selection activeCell="D72" sqref="D72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563" t="s">
        <v>71</v>
      </c>
      <c r="B1" s="563"/>
      <c r="C1" s="563"/>
      <c r="D1" s="563"/>
      <c r="E1" s="563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64" t="str">
        <f>+'Ekamut-caxs'!A8:D8</f>
        <v xml:space="preserve">«Էրեբունի» պատմահնագիտական արգելոց-թանգարան»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66" t="s">
        <v>138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67" t="s">
        <v>241</v>
      </c>
      <c r="B4" s="567"/>
      <c r="C4" s="567"/>
      <c r="D4" s="567"/>
      <c r="E4" s="567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129</v>
      </c>
    </row>
    <row r="6" spans="1:22" s="265" customFormat="1" ht="56.25" customHeight="1">
      <c r="A6" s="261" t="s">
        <v>3</v>
      </c>
      <c r="B6" s="262" t="s">
        <v>139</v>
      </c>
      <c r="C6" s="261" t="s">
        <v>140</v>
      </c>
      <c r="D6" s="261" t="s">
        <v>141</v>
      </c>
      <c r="E6" s="263" t="s">
        <v>142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3" customFormat="1" ht="21.75" customHeight="1">
      <c r="A7" s="568" t="s">
        <v>143</v>
      </c>
      <c r="B7" s="569"/>
      <c r="C7" s="569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144</v>
      </c>
      <c r="C8" s="266"/>
      <c r="D8" s="268">
        <f>SUM(D9:D29)</f>
        <v>98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145</v>
      </c>
      <c r="C9" s="270" t="s">
        <v>146</v>
      </c>
      <c r="D9" s="32"/>
      <c r="E9" s="32"/>
    </row>
    <row r="10" spans="1:22" ht="27" customHeight="1">
      <c r="A10" s="270">
        <v>1.2</v>
      </c>
      <c r="B10" s="271" t="s">
        <v>147</v>
      </c>
      <c r="C10" s="270" t="s">
        <v>148</v>
      </c>
      <c r="D10" s="32"/>
      <c r="E10" s="32"/>
    </row>
    <row r="11" spans="1:22" ht="27" customHeight="1">
      <c r="A11" s="270">
        <v>1.3</v>
      </c>
      <c r="B11" s="271" t="s">
        <v>149</v>
      </c>
      <c r="C11" s="270" t="s">
        <v>150</v>
      </c>
      <c r="D11" s="32"/>
      <c r="E11" s="32"/>
    </row>
    <row r="12" spans="1:22" ht="27" customHeight="1">
      <c r="A12" s="270">
        <v>1.4</v>
      </c>
      <c r="B12" s="272" t="s">
        <v>151</v>
      </c>
      <c r="C12" s="273" t="s">
        <v>152</v>
      </c>
      <c r="D12" s="32"/>
      <c r="E12" s="32"/>
    </row>
    <row r="13" spans="1:22" ht="27" customHeight="1">
      <c r="A13" s="270">
        <v>1.5</v>
      </c>
      <c r="B13" s="539" t="s">
        <v>260</v>
      </c>
      <c r="C13" s="270" t="s">
        <v>259</v>
      </c>
      <c r="D13" s="32">
        <v>98</v>
      </c>
      <c r="E13" s="32"/>
    </row>
    <row r="14" spans="1:22" ht="18" customHeight="1">
      <c r="A14" s="270">
        <v>1.6</v>
      </c>
      <c r="B14" s="271" t="s">
        <v>211</v>
      </c>
      <c r="C14" s="270" t="s">
        <v>154</v>
      </c>
      <c r="D14" s="32"/>
      <c r="E14" s="32"/>
    </row>
    <row r="15" spans="1:22" ht="33.75" customHeight="1">
      <c r="A15" s="270">
        <v>1.7</v>
      </c>
      <c r="B15" s="272"/>
      <c r="C15" s="270" t="s">
        <v>176</v>
      </c>
      <c r="D15" s="32"/>
      <c r="E15" s="32"/>
    </row>
    <row r="16" spans="1:22" ht="22.5" customHeight="1">
      <c r="A16" s="270">
        <v>1.8</v>
      </c>
      <c r="B16" s="272"/>
      <c r="C16" s="274" t="s">
        <v>175</v>
      </c>
      <c r="D16" s="32"/>
      <c r="E16" s="32"/>
    </row>
    <row r="17" spans="1:22" ht="18" customHeight="1">
      <c r="A17" s="270">
        <v>1.9</v>
      </c>
      <c r="B17" s="272"/>
      <c r="C17" s="274"/>
      <c r="D17" s="32"/>
      <c r="E17" s="32"/>
    </row>
    <row r="18" spans="1:22" ht="18" customHeight="1">
      <c r="A18" s="275">
        <v>2</v>
      </c>
      <c r="B18" s="272"/>
      <c r="C18" s="274"/>
      <c r="D18" s="32"/>
      <c r="E18" s="32"/>
    </row>
    <row r="19" spans="1:22" ht="18" customHeight="1">
      <c r="A19" s="270">
        <v>2.1</v>
      </c>
      <c r="B19" s="272"/>
      <c r="C19" s="274"/>
      <c r="D19" s="32"/>
      <c r="E19" s="32"/>
    </row>
    <row r="20" spans="1:22" ht="18" customHeight="1">
      <c r="A20" s="270">
        <v>2.2000000000000002</v>
      </c>
      <c r="B20" s="272"/>
      <c r="C20" s="274"/>
      <c r="D20" s="32"/>
      <c r="E20" s="32"/>
    </row>
    <row r="21" spans="1:22" ht="18" customHeight="1">
      <c r="A21" s="270">
        <v>2.2999999999999998</v>
      </c>
      <c r="B21" s="272"/>
      <c r="C21" s="274"/>
      <c r="D21" s="32"/>
      <c r="E21" s="32"/>
    </row>
    <row r="22" spans="1:22" ht="27.75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2.5</v>
      </c>
      <c r="B23" s="272" t="s">
        <v>155</v>
      </c>
      <c r="C23" s="270" t="s">
        <v>38</v>
      </c>
      <c r="D23" s="32"/>
      <c r="E23" s="32"/>
    </row>
    <row r="24" spans="1:22" ht="27.75" customHeight="1">
      <c r="A24" s="270">
        <v>2.6</v>
      </c>
      <c r="B24" s="272" t="s">
        <v>155</v>
      </c>
      <c r="C24" s="270" t="s">
        <v>51</v>
      </c>
      <c r="D24" s="32"/>
      <c r="E24" s="32"/>
    </row>
    <row r="25" spans="1:22" ht="27.75" customHeight="1">
      <c r="A25" s="270">
        <v>2.7</v>
      </c>
      <c r="B25" s="272" t="s">
        <v>155</v>
      </c>
      <c r="C25" s="270" t="s">
        <v>156</v>
      </c>
      <c r="D25" s="32"/>
      <c r="E25" s="32"/>
    </row>
    <row r="26" spans="1:22" ht="27.75" customHeight="1">
      <c r="A26" s="270">
        <v>2.8</v>
      </c>
      <c r="B26" s="272" t="s">
        <v>155</v>
      </c>
      <c r="C26" s="270" t="s">
        <v>157</v>
      </c>
      <c r="D26" s="32"/>
      <c r="E26" s="32"/>
    </row>
    <row r="27" spans="1:22" ht="27" customHeight="1">
      <c r="A27" s="270">
        <v>2.9</v>
      </c>
      <c r="B27" s="271" t="s">
        <v>158</v>
      </c>
      <c r="C27" s="270" t="s">
        <v>159</v>
      </c>
      <c r="D27" s="32"/>
      <c r="E27" s="32"/>
    </row>
    <row r="28" spans="1:22" ht="26.25" customHeight="1">
      <c r="A28" s="276">
        <v>2.1</v>
      </c>
      <c r="B28" s="272" t="s">
        <v>160</v>
      </c>
      <c r="C28" s="270" t="s">
        <v>161</v>
      </c>
      <c r="D28" s="32"/>
      <c r="E28" s="32"/>
    </row>
    <row r="29" spans="1:22" ht="26.25" customHeight="1">
      <c r="A29" s="276">
        <v>2.11</v>
      </c>
      <c r="B29" s="272"/>
      <c r="C29" s="274" t="s">
        <v>162</v>
      </c>
      <c r="D29" s="32"/>
      <c r="E29" s="32"/>
    </row>
    <row r="30" spans="1:22" s="278" customFormat="1" ht="34.5" customHeight="1">
      <c r="A30" s="266">
        <v>2</v>
      </c>
      <c r="B30" s="277" t="s">
        <v>163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0">
        <v>2.1</v>
      </c>
      <c r="B31" s="272"/>
      <c r="C31" s="270" t="s">
        <v>164</v>
      </c>
      <c r="D31" s="32"/>
      <c r="E31" s="32"/>
    </row>
    <row r="32" spans="1:22" ht="21" customHeight="1">
      <c r="A32" s="270">
        <v>2.2000000000000002</v>
      </c>
      <c r="B32" s="272" t="s">
        <v>165</v>
      </c>
      <c r="C32" s="270" t="s">
        <v>166</v>
      </c>
      <c r="D32" s="32"/>
      <c r="E32" s="32"/>
    </row>
    <row r="33" spans="1:22" ht="26.25" customHeight="1">
      <c r="A33" s="270">
        <v>2.2999999999999998</v>
      </c>
      <c r="B33" s="272" t="s">
        <v>165</v>
      </c>
      <c r="C33" s="270" t="s">
        <v>167</v>
      </c>
      <c r="D33" s="32"/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98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68" t="s">
        <v>168</v>
      </c>
      <c r="B35" s="569"/>
      <c r="C35" s="569"/>
      <c r="D35" s="540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145</v>
      </c>
      <c r="C36" s="270" t="s">
        <v>146</v>
      </c>
      <c r="D36" s="384">
        <v>399.6</v>
      </c>
      <c r="E36" s="32"/>
    </row>
    <row r="37" spans="1:22" ht="21" customHeight="1">
      <c r="A37" s="270">
        <v>1.2</v>
      </c>
      <c r="B37" s="271" t="s">
        <v>147</v>
      </c>
      <c r="C37" s="270" t="s">
        <v>148</v>
      </c>
      <c r="D37" s="384">
        <v>513.6</v>
      </c>
      <c r="E37" s="32"/>
    </row>
    <row r="38" spans="1:22" ht="21" customHeight="1">
      <c r="A38" s="270">
        <v>1.3</v>
      </c>
      <c r="B38" s="271" t="s">
        <v>149</v>
      </c>
      <c r="C38" s="270" t="s">
        <v>150</v>
      </c>
      <c r="D38" s="32">
        <v>36.9</v>
      </c>
      <c r="E38" s="32"/>
    </row>
    <row r="39" spans="1:22" ht="21" customHeight="1">
      <c r="A39" s="270">
        <v>1.4</v>
      </c>
      <c r="B39" s="272" t="s">
        <v>151</v>
      </c>
      <c r="C39" s="273" t="s">
        <v>152</v>
      </c>
      <c r="D39" s="32"/>
      <c r="E39" s="32"/>
    </row>
    <row r="40" spans="1:22" ht="21" customHeight="1">
      <c r="A40" s="270">
        <v>1.5</v>
      </c>
      <c r="B40" s="272"/>
      <c r="C40" s="270" t="s">
        <v>153</v>
      </c>
      <c r="D40" s="32"/>
      <c r="E40" s="32"/>
    </row>
    <row r="41" spans="1:22" ht="20.25" customHeight="1">
      <c r="A41" s="270">
        <v>1.6</v>
      </c>
      <c r="B41" s="271" t="s">
        <v>211</v>
      </c>
      <c r="C41" s="270" t="s">
        <v>154</v>
      </c>
      <c r="D41" s="32">
        <v>81.7</v>
      </c>
      <c r="E41" s="32"/>
    </row>
    <row r="42" spans="1:22" ht="33.75" customHeight="1">
      <c r="A42" s="270">
        <v>1.7</v>
      </c>
      <c r="B42" s="272" t="s">
        <v>262</v>
      </c>
      <c r="C42" s="270" t="s">
        <v>261</v>
      </c>
      <c r="D42" s="32">
        <v>15.6</v>
      </c>
      <c r="E42" s="32"/>
    </row>
    <row r="43" spans="1:22" ht="23.25" customHeight="1">
      <c r="A43" s="270">
        <v>1.8</v>
      </c>
      <c r="B43" s="539" t="s">
        <v>263</v>
      </c>
      <c r="C43" s="274" t="s">
        <v>264</v>
      </c>
      <c r="D43" s="32">
        <v>6.6</v>
      </c>
      <c r="E43" s="32"/>
    </row>
    <row r="44" spans="1:22" ht="23.25" customHeight="1">
      <c r="A44" s="270">
        <v>1.9</v>
      </c>
      <c r="B44" s="272"/>
      <c r="C44" s="274"/>
      <c r="D44" s="32"/>
      <c r="E44" s="32"/>
    </row>
    <row r="45" spans="1:22" ht="23.25" customHeight="1">
      <c r="A45" s="275">
        <v>2</v>
      </c>
      <c r="B45" s="272"/>
      <c r="C45" s="274"/>
      <c r="D45" s="32"/>
      <c r="E45" s="32"/>
    </row>
    <row r="46" spans="1:22" ht="23.25" customHeight="1">
      <c r="A46" s="270">
        <v>2.1</v>
      </c>
      <c r="B46" s="272"/>
      <c r="C46" s="274"/>
      <c r="D46" s="32"/>
      <c r="E46" s="32"/>
    </row>
    <row r="47" spans="1:22" ht="21" customHeight="1">
      <c r="A47" s="270">
        <v>2.2000000000000002</v>
      </c>
      <c r="B47" s="272" t="s">
        <v>155</v>
      </c>
      <c r="C47" s="270" t="s">
        <v>38</v>
      </c>
      <c r="D47" s="32"/>
      <c r="E47" s="32"/>
    </row>
    <row r="48" spans="1:22" ht="21" customHeight="1">
      <c r="A48" s="270">
        <v>2.2999999999999998</v>
      </c>
      <c r="B48" s="272" t="s">
        <v>155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155</v>
      </c>
      <c r="C49" s="270" t="s">
        <v>156</v>
      </c>
      <c r="D49" s="32">
        <v>1001.3</v>
      </c>
      <c r="E49" s="32"/>
    </row>
    <row r="50" spans="1:22" ht="24" customHeight="1">
      <c r="A50" s="270">
        <v>2.5</v>
      </c>
      <c r="B50" s="272" t="s">
        <v>155</v>
      </c>
      <c r="C50" s="270" t="s">
        <v>157</v>
      </c>
      <c r="D50" s="32">
        <v>897.3</v>
      </c>
      <c r="E50" s="32"/>
    </row>
    <row r="51" spans="1:22" ht="24" customHeight="1">
      <c r="A51" s="270">
        <v>2.6</v>
      </c>
      <c r="B51" s="271" t="s">
        <v>158</v>
      </c>
      <c r="C51" s="270" t="s">
        <v>159</v>
      </c>
      <c r="D51" s="32">
        <v>0</v>
      </c>
      <c r="E51" s="32"/>
    </row>
    <row r="52" spans="1:22" ht="24" customHeight="1">
      <c r="A52" s="270">
        <v>2.7</v>
      </c>
      <c r="B52" s="272" t="s">
        <v>160</v>
      </c>
      <c r="C52" s="270" t="s">
        <v>161</v>
      </c>
      <c r="D52" s="32">
        <v>0</v>
      </c>
      <c r="E52" s="32"/>
    </row>
    <row r="53" spans="1:22" ht="24" customHeight="1">
      <c r="A53" s="270">
        <v>2.8</v>
      </c>
      <c r="B53" s="272"/>
      <c r="C53" s="274" t="s">
        <v>162</v>
      </c>
      <c r="D53" s="32">
        <v>122</v>
      </c>
      <c r="E53" s="32"/>
    </row>
    <row r="54" spans="1:22" s="259" customFormat="1" ht="33" customHeight="1">
      <c r="A54" s="270"/>
      <c r="B54" s="267" t="s">
        <v>169</v>
      </c>
      <c r="C54" s="31"/>
      <c r="D54" s="268">
        <f>D55+D57</f>
        <v>45420.7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265</v>
      </c>
      <c r="D55" s="385">
        <v>44735.7</v>
      </c>
      <c r="E55" s="32"/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164</v>
      </c>
      <c r="D56" s="32"/>
      <c r="E56" s="270"/>
    </row>
    <row r="57" spans="1:22" ht="24.75" customHeight="1">
      <c r="A57" s="270">
        <v>1.3</v>
      </c>
      <c r="B57" s="272" t="s">
        <v>160</v>
      </c>
      <c r="C57" s="270" t="s">
        <v>266</v>
      </c>
      <c r="D57" s="32">
        <v>685</v>
      </c>
      <c r="E57" s="32"/>
    </row>
    <row r="58" spans="1:22" ht="24.75" customHeight="1">
      <c r="A58" s="270">
        <v>1.4</v>
      </c>
      <c r="B58" s="272" t="s">
        <v>160</v>
      </c>
      <c r="C58" s="270" t="s">
        <v>167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48495.299999999996</v>
      </c>
      <c r="E59" s="289"/>
      <c r="F59" s="538">
        <f>+D59-D54</f>
        <v>3074.5999999999985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170</v>
      </c>
    </row>
    <row r="62" spans="1:22" ht="59.25" customHeight="1">
      <c r="A62" s="291">
        <v>1</v>
      </c>
      <c r="B62" s="292" t="s">
        <v>242</v>
      </c>
      <c r="C62" s="288">
        <f>+'Dramakan hosqer'!C13</f>
        <v>59918.9</v>
      </c>
      <c r="D62" s="571" t="s">
        <v>171</v>
      </c>
      <c r="E62" s="572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73" t="str">
        <f>+'Ekamut-caxs'!C86</f>
        <v>Մ.Բադալյան</v>
      </c>
      <c r="E64" s="57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570" t="s">
        <v>97</v>
      </c>
      <c r="E65" s="57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73" t="str">
        <f>+'Ekamut-caxs'!C88</f>
        <v>Գ.Ղևոնդյան</v>
      </c>
      <c r="E66" s="57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570" t="s">
        <v>97</v>
      </c>
      <c r="E67" s="57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15"/>
    </row>
    <row r="83" spans="1:5" s="20" customFormat="1" ht="24" customHeight="1">
      <c r="A83" s="162"/>
      <c r="B83" s="1"/>
      <c r="C83" s="1"/>
      <c r="D83" s="1"/>
      <c r="E83" s="215"/>
    </row>
    <row r="84" spans="1:5" s="20" customFormat="1">
      <c r="A84" s="162"/>
      <c r="B84" s="1"/>
      <c r="C84" s="1"/>
      <c r="D84" s="1"/>
      <c r="E84" s="215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D72" sqref="D72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7" t="s">
        <v>71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5" s="23" customFormat="1" ht="25.5" customHeight="1">
      <c r="A2" s="552" t="str">
        <f>+'Ekamut-caxs'!A8:D8</f>
        <v xml:space="preserve">«Էրեբունի» պատմահնագիտական արգելոց-թանգարան»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22"/>
      <c r="O2" s="22"/>
    </row>
    <row r="3" spans="1:15" ht="25.5" customHeight="1">
      <c r="A3" s="578" t="s">
        <v>243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5" ht="21" customHeight="1" thickBot="1">
      <c r="M4" s="179" t="s">
        <v>0</v>
      </c>
    </row>
    <row r="5" spans="1:15" ht="33.75" customHeight="1">
      <c r="A5" s="581" t="s">
        <v>134</v>
      </c>
      <c r="B5" s="583" t="s">
        <v>72</v>
      </c>
      <c r="C5" s="591" t="s">
        <v>226</v>
      </c>
      <c r="D5" s="585" t="s">
        <v>182</v>
      </c>
      <c r="E5" s="586"/>
      <c r="F5" s="586"/>
      <c r="G5" s="586"/>
      <c r="H5" s="586"/>
      <c r="I5" s="586"/>
      <c r="J5" s="586"/>
      <c r="K5" s="586"/>
      <c r="L5" s="587"/>
      <c r="M5" s="588" t="s">
        <v>137</v>
      </c>
    </row>
    <row r="6" spans="1:15" ht="78.75" customHeight="1">
      <c r="A6" s="582"/>
      <c r="B6" s="584"/>
      <c r="C6" s="592"/>
      <c r="D6" s="445" t="s">
        <v>212</v>
      </c>
      <c r="E6" s="443" t="s">
        <v>233</v>
      </c>
      <c r="F6" s="443" t="s">
        <v>234</v>
      </c>
      <c r="G6" s="443" t="s">
        <v>135</v>
      </c>
      <c r="H6" s="443" t="s">
        <v>185</v>
      </c>
      <c r="I6" s="443" t="s">
        <v>184</v>
      </c>
      <c r="J6" s="443" t="s">
        <v>120</v>
      </c>
      <c r="K6" s="386" t="s">
        <v>173</v>
      </c>
      <c r="L6" s="446" t="s">
        <v>183</v>
      </c>
      <c r="M6" s="589"/>
    </row>
    <row r="7" spans="1:15" ht="31.5" customHeight="1">
      <c r="A7" s="445">
        <v>1</v>
      </c>
      <c r="B7" s="462" t="s">
        <v>192</v>
      </c>
      <c r="C7" s="458">
        <v>52843.7</v>
      </c>
      <c r="D7" s="447">
        <f>+D12*2</f>
        <v>11180.2</v>
      </c>
      <c r="E7" s="369">
        <v>746.3</v>
      </c>
      <c r="F7" s="369">
        <v>116</v>
      </c>
      <c r="G7" s="369"/>
      <c r="H7" s="369"/>
      <c r="I7" s="369"/>
      <c r="J7" s="369"/>
      <c r="K7" s="369">
        <v>136.80000000000001</v>
      </c>
      <c r="L7" s="448">
        <v>3080</v>
      </c>
      <c r="M7" s="455">
        <f>ROUND(SUM(C7:L7),1)</f>
        <v>68103</v>
      </c>
      <c r="N7" s="1">
        <f>5590-3252.9</f>
        <v>2337.1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178</v>
      </c>
      <c r="E8" s="404" t="s">
        <v>178</v>
      </c>
      <c r="F8" s="404" t="s">
        <v>178</v>
      </c>
      <c r="G8" s="404" t="s">
        <v>178</v>
      </c>
      <c r="H8" s="404" t="s">
        <v>178</v>
      </c>
      <c r="I8" s="404" t="s">
        <v>178</v>
      </c>
      <c r="J8" s="404" t="s">
        <v>178</v>
      </c>
      <c r="K8" s="404" t="s">
        <v>178</v>
      </c>
      <c r="L8" s="450" t="s">
        <v>178</v>
      </c>
      <c r="M8" s="456" t="s">
        <v>178</v>
      </c>
      <c r="N8" s="548">
        <f>+L7+'Dramakan hosqer'!C99</f>
        <v>3080</v>
      </c>
    </row>
    <row r="9" spans="1:15" ht="31.5" customHeight="1">
      <c r="A9" s="445">
        <v>1.2</v>
      </c>
      <c r="B9" s="463" t="s">
        <v>183</v>
      </c>
      <c r="C9" s="461"/>
      <c r="D9" s="449" t="s">
        <v>178</v>
      </c>
      <c r="E9" s="404" t="s">
        <v>178</v>
      </c>
      <c r="F9" s="404" t="s">
        <v>178</v>
      </c>
      <c r="G9" s="404" t="s">
        <v>178</v>
      </c>
      <c r="H9" s="404" t="s">
        <v>178</v>
      </c>
      <c r="I9" s="404" t="s">
        <v>178</v>
      </c>
      <c r="J9" s="404" t="s">
        <v>178</v>
      </c>
      <c r="K9" s="404" t="s">
        <v>178</v>
      </c>
      <c r="L9" s="450" t="s">
        <v>178</v>
      </c>
      <c r="M9" s="456" t="s">
        <v>178</v>
      </c>
    </row>
    <row r="10" spans="1:15" ht="33.75" customHeight="1">
      <c r="A10" s="445">
        <v>2</v>
      </c>
      <c r="B10" s="464" t="s">
        <v>94</v>
      </c>
      <c r="C10" s="459">
        <v>21</v>
      </c>
      <c r="D10" s="451"/>
      <c r="E10" s="404" t="s">
        <v>178</v>
      </c>
      <c r="F10" s="404" t="s">
        <v>178</v>
      </c>
      <c r="G10" s="404" t="s">
        <v>178</v>
      </c>
      <c r="H10" s="404" t="s">
        <v>178</v>
      </c>
      <c r="I10" s="404" t="s">
        <v>178</v>
      </c>
      <c r="J10" s="404" t="s">
        <v>178</v>
      </c>
      <c r="K10" s="404" t="s">
        <v>178</v>
      </c>
      <c r="L10" s="450" t="s">
        <v>178</v>
      </c>
      <c r="M10" s="455">
        <f>ROUND(SUM(C10:L10),1)</f>
        <v>21</v>
      </c>
    </row>
    <row r="11" spans="1:15" s="220" customFormat="1" ht="34.5" customHeight="1" thickBot="1">
      <c r="A11" s="465"/>
      <c r="B11" s="466" t="s">
        <v>73</v>
      </c>
      <c r="C11" s="460" t="s">
        <v>178</v>
      </c>
      <c r="D11" s="452" t="s">
        <v>178</v>
      </c>
      <c r="E11" s="453" t="s">
        <v>178</v>
      </c>
      <c r="F11" s="453" t="s">
        <v>178</v>
      </c>
      <c r="G11" s="453" t="s">
        <v>178</v>
      </c>
      <c r="H11" s="453" t="s">
        <v>178</v>
      </c>
      <c r="I11" s="453" t="s">
        <v>178</v>
      </c>
      <c r="J11" s="453" t="s">
        <v>178</v>
      </c>
      <c r="K11" s="453" t="s">
        <v>178</v>
      </c>
      <c r="L11" s="454" t="s">
        <v>178</v>
      </c>
      <c r="M11" s="457">
        <f>ROUND(SUM(M7:M10),1)</f>
        <v>68124</v>
      </c>
    </row>
    <row r="12" spans="1:15" s="220" customFormat="1" ht="34.5" customHeight="1">
      <c r="A12" s="236"/>
      <c r="B12" s="321"/>
      <c r="C12" s="321"/>
      <c r="D12" s="541">
        <f>5963.3-373.2</f>
        <v>5590.1</v>
      </c>
      <c r="E12" s="322"/>
      <c r="F12" s="322"/>
      <c r="G12" s="322"/>
      <c r="H12" s="238"/>
      <c r="I12" s="238"/>
      <c r="J12" s="325"/>
      <c r="K12" s="238"/>
      <c r="L12" s="322"/>
      <c r="M12" s="323"/>
    </row>
    <row r="13" spans="1:15" s="222" customFormat="1" ht="21" customHeight="1">
      <c r="B13" s="235"/>
      <c r="C13" s="235"/>
      <c r="D13" s="324"/>
      <c r="E13" s="324"/>
      <c r="F13" s="387"/>
      <c r="G13" s="300"/>
      <c r="H13" s="221"/>
      <c r="I13" s="221"/>
      <c r="J13" s="324"/>
      <c r="K13" s="590"/>
      <c r="L13" s="590"/>
      <c r="M13" s="366"/>
    </row>
    <row r="14" spans="1:15" s="236" customFormat="1" ht="69" customHeight="1">
      <c r="B14" s="574" t="s">
        <v>188</v>
      </c>
      <c r="C14" s="593"/>
      <c r="D14" s="575"/>
      <c r="E14" s="324"/>
      <c r="H14" s="324"/>
      <c r="I14" s="574" t="s">
        <v>187</v>
      </c>
      <c r="J14" s="575"/>
      <c r="K14" s="324"/>
      <c r="L14" s="324"/>
      <c r="M14" s="324"/>
    </row>
    <row r="15" spans="1:15" s="236" customFormat="1" ht="48" customHeight="1">
      <c r="B15" s="303" t="s">
        <v>174</v>
      </c>
      <c r="C15" s="514" t="s">
        <v>232</v>
      </c>
      <c r="D15" s="514" t="s">
        <v>231</v>
      </c>
      <c r="E15" s="388"/>
      <c r="H15" s="335"/>
      <c r="I15" s="303" t="s">
        <v>174</v>
      </c>
      <c r="J15" s="304" t="s">
        <v>186</v>
      </c>
      <c r="K15" s="388"/>
      <c r="L15" s="388"/>
      <c r="M15" s="335"/>
    </row>
    <row r="16" spans="1:15" s="236" customFormat="1" ht="24" customHeight="1">
      <c r="B16" s="405">
        <v>93289</v>
      </c>
      <c r="C16" s="406">
        <f>ROUND(4*B16*2/1000,1)</f>
        <v>746.3</v>
      </c>
      <c r="D16" s="515">
        <f>290/5*2</f>
        <v>116</v>
      </c>
      <c r="E16" s="407"/>
      <c r="H16" s="335"/>
      <c r="I16" s="405">
        <v>93289</v>
      </c>
      <c r="J16" s="409">
        <f>723.3/12*2</f>
        <v>120.55</v>
      </c>
      <c r="K16" s="388"/>
      <c r="L16" s="388"/>
      <c r="M16" s="335"/>
    </row>
    <row r="17" spans="1:13" s="237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5"/>
      <c r="L17" s="305"/>
      <c r="M17" s="389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79" t="str">
        <f>+'Ekamut-caxs'!C86</f>
        <v>Մ.Բադալյան</v>
      </c>
      <c r="I19" s="579"/>
      <c r="J19" s="579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76" t="s">
        <v>97</v>
      </c>
      <c r="I20" s="576"/>
      <c r="J20" s="576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0" t="str">
        <f>+'Ekamut-caxs'!C88</f>
        <v>Գ.Ղևոնդյան</v>
      </c>
      <c r="I21" s="580"/>
      <c r="J21" s="580"/>
      <c r="K21" s="190"/>
    </row>
    <row r="22" spans="1:13" s="164" customFormat="1" ht="18.75" customHeight="1">
      <c r="F22" s="186" t="s">
        <v>96</v>
      </c>
      <c r="G22" s="187"/>
      <c r="H22" s="576" t="s">
        <v>97</v>
      </c>
      <c r="I22" s="576"/>
      <c r="J22" s="576"/>
      <c r="K22" s="170"/>
    </row>
    <row r="23" spans="1:13" s="165" customFormat="1" ht="15.6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8" zoomScale="106" zoomScaleSheetLayoutView="106" workbookViewId="0">
      <selection activeCell="D72" sqref="D72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1" t="s">
        <v>71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4" customFormat="1" ht="21.75" customHeight="1">
      <c r="A2" s="602" t="str">
        <f>+'Ekamut-caxs'!A8:D8</f>
        <v xml:space="preserve">«Էրեբունի» պատմահնագիտական արգելոց-թանգարան»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4" customFormat="1" ht="21" customHeight="1">
      <c r="A3" s="602" t="s">
        <v>98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2" customFormat="1" ht="24.75" customHeight="1">
      <c r="A5" s="604" t="s">
        <v>118</v>
      </c>
      <c r="B5" s="606" t="s">
        <v>99</v>
      </c>
      <c r="C5" s="598" t="s">
        <v>100</v>
      </c>
      <c r="D5" s="599"/>
      <c r="E5" s="599"/>
      <c r="F5" s="600"/>
      <c r="G5" s="608" t="s">
        <v>101</v>
      </c>
      <c r="H5" s="608"/>
      <c r="I5" s="608"/>
      <c r="J5" s="608"/>
      <c r="K5" s="598" t="s">
        <v>126</v>
      </c>
      <c r="L5" s="599"/>
      <c r="M5" s="600"/>
    </row>
    <row r="6" spans="1:13" s="176" customFormat="1" ht="51" customHeight="1">
      <c r="A6" s="605"/>
      <c r="B6" s="607"/>
      <c r="C6" s="173" t="s">
        <v>221</v>
      </c>
      <c r="D6" s="174" t="s">
        <v>222</v>
      </c>
      <c r="E6" s="174" t="s">
        <v>244</v>
      </c>
      <c r="F6" s="175" t="s">
        <v>245</v>
      </c>
      <c r="G6" s="174" t="s">
        <v>223</v>
      </c>
      <c r="H6" s="232" t="s">
        <v>222</v>
      </c>
      <c r="I6" s="174" t="s">
        <v>246</v>
      </c>
      <c r="J6" s="232" t="s">
        <v>245</v>
      </c>
      <c r="K6" s="174" t="s">
        <v>221</v>
      </c>
      <c r="L6" s="174" t="s">
        <v>244</v>
      </c>
      <c r="M6" s="175" t="s">
        <v>245</v>
      </c>
    </row>
    <row r="7" spans="1:13" ht="19.5" customHeight="1">
      <c r="A7" s="166">
        <v>1</v>
      </c>
      <c r="B7" s="242" t="s">
        <v>102</v>
      </c>
      <c r="C7" s="473">
        <v>39650</v>
      </c>
      <c r="D7" s="474">
        <v>549050</v>
      </c>
      <c r="E7" s="475">
        <v>3176</v>
      </c>
      <c r="F7" s="476">
        <v>441464</v>
      </c>
      <c r="G7" s="331">
        <v>10738</v>
      </c>
      <c r="H7" s="327">
        <v>450968</v>
      </c>
      <c r="I7" s="475">
        <v>9851</v>
      </c>
      <c r="J7" s="479">
        <v>444245</v>
      </c>
      <c r="K7" s="381">
        <v>136</v>
      </c>
      <c r="L7" s="475">
        <v>85</v>
      </c>
      <c r="M7" s="482">
        <v>29133</v>
      </c>
    </row>
    <row r="8" spans="1:13" ht="19.5" customHeight="1">
      <c r="A8" s="166">
        <v>2</v>
      </c>
      <c r="B8" s="242" t="s">
        <v>225</v>
      </c>
      <c r="C8" s="473">
        <v>2980</v>
      </c>
      <c r="D8" s="474">
        <v>414220</v>
      </c>
      <c r="E8" s="475">
        <v>2575</v>
      </c>
      <c r="F8" s="476">
        <v>357925</v>
      </c>
      <c r="G8" s="331">
        <v>8130</v>
      </c>
      <c r="H8" s="327">
        <v>364824</v>
      </c>
      <c r="I8" s="475">
        <v>7873</v>
      </c>
      <c r="J8" s="479">
        <v>398506</v>
      </c>
      <c r="K8" s="381">
        <v>160</v>
      </c>
      <c r="L8" s="475">
        <v>127</v>
      </c>
      <c r="M8" s="482">
        <v>24459</v>
      </c>
    </row>
    <row r="9" spans="1:13" ht="19.5" customHeight="1">
      <c r="A9" s="166">
        <v>3</v>
      </c>
      <c r="B9" s="242" t="s">
        <v>103</v>
      </c>
      <c r="C9" s="473">
        <v>1494</v>
      </c>
      <c r="D9" s="474">
        <v>207666</v>
      </c>
      <c r="E9" s="475">
        <v>1220</v>
      </c>
      <c r="F9" s="476">
        <v>169580</v>
      </c>
      <c r="G9" s="331">
        <v>9094</v>
      </c>
      <c r="H9" s="327">
        <v>410794</v>
      </c>
      <c r="I9" s="475">
        <v>8765</v>
      </c>
      <c r="J9" s="479">
        <v>448303</v>
      </c>
      <c r="K9" s="381">
        <v>112</v>
      </c>
      <c r="L9" s="475">
        <v>164</v>
      </c>
      <c r="M9" s="482">
        <f t="shared" ref="M9:M16" si="0">+L9*200.47</f>
        <v>32877.08</v>
      </c>
    </row>
    <row r="10" spans="1:13" ht="19.5" customHeight="1">
      <c r="A10" s="166">
        <v>4</v>
      </c>
      <c r="B10" s="242" t="s">
        <v>104</v>
      </c>
      <c r="C10" s="473" t="s">
        <v>224</v>
      </c>
      <c r="D10" s="474" t="s">
        <v>224</v>
      </c>
      <c r="E10" s="475" t="s">
        <v>178</v>
      </c>
      <c r="F10" s="476" t="s">
        <v>178</v>
      </c>
      <c r="G10" s="331">
        <v>4235</v>
      </c>
      <c r="H10" s="327">
        <v>192605</v>
      </c>
      <c r="I10" s="475">
        <v>4386</v>
      </c>
      <c r="J10" s="479">
        <v>225044</v>
      </c>
      <c r="K10" s="381">
        <v>111</v>
      </c>
      <c r="L10" s="475">
        <v>180</v>
      </c>
      <c r="M10" s="482">
        <f t="shared" si="0"/>
        <v>36084.6</v>
      </c>
    </row>
    <row r="11" spans="1:13" ht="19.5" customHeight="1">
      <c r="A11" s="166">
        <v>5</v>
      </c>
      <c r="B11" s="242" t="s">
        <v>105</v>
      </c>
      <c r="C11" s="473" t="s">
        <v>224</v>
      </c>
      <c r="D11" s="474" t="s">
        <v>224</v>
      </c>
      <c r="E11" s="475" t="s">
        <v>178</v>
      </c>
      <c r="F11" s="476" t="s">
        <v>178</v>
      </c>
      <c r="G11" s="331">
        <v>2463</v>
      </c>
      <c r="H11" s="327">
        <v>112017</v>
      </c>
      <c r="I11" s="475">
        <v>3025</v>
      </c>
      <c r="J11" s="479">
        <v>153910</v>
      </c>
      <c r="K11" s="381">
        <v>160</v>
      </c>
      <c r="L11" s="475">
        <v>224</v>
      </c>
      <c r="M11" s="482">
        <f t="shared" si="0"/>
        <v>44905.279999999999</v>
      </c>
    </row>
    <row r="12" spans="1:13" ht="19.5" customHeight="1">
      <c r="A12" s="166">
        <v>6</v>
      </c>
      <c r="B12" s="242" t="s">
        <v>106</v>
      </c>
      <c r="C12" s="473" t="s">
        <v>224</v>
      </c>
      <c r="D12" s="474" t="s">
        <v>224</v>
      </c>
      <c r="E12" s="475" t="s">
        <v>178</v>
      </c>
      <c r="F12" s="476" t="s">
        <v>178</v>
      </c>
      <c r="G12" s="331">
        <v>3323</v>
      </c>
      <c r="H12" s="327">
        <v>152100</v>
      </c>
      <c r="I12" s="475">
        <v>2591</v>
      </c>
      <c r="J12" s="479">
        <v>133671</v>
      </c>
      <c r="K12" s="381">
        <v>158</v>
      </c>
      <c r="L12" s="475">
        <v>230</v>
      </c>
      <c r="M12" s="482">
        <f t="shared" si="0"/>
        <v>46108.1</v>
      </c>
    </row>
    <row r="13" spans="1:13" ht="19.5" customHeight="1">
      <c r="A13" s="166">
        <v>7</v>
      </c>
      <c r="B13" s="242" t="s">
        <v>107</v>
      </c>
      <c r="C13" s="473" t="s">
        <v>224</v>
      </c>
      <c r="D13" s="474" t="s">
        <v>224</v>
      </c>
      <c r="E13" s="475" t="s">
        <v>178</v>
      </c>
      <c r="F13" s="476" t="s">
        <v>178</v>
      </c>
      <c r="G13" s="331">
        <v>4143</v>
      </c>
      <c r="H13" s="327">
        <v>189173</v>
      </c>
      <c r="I13" s="475">
        <v>4602</v>
      </c>
      <c r="J13" s="479">
        <v>236513</v>
      </c>
      <c r="K13" s="381">
        <v>264</v>
      </c>
      <c r="L13" s="475">
        <v>268</v>
      </c>
      <c r="M13" s="482">
        <f t="shared" si="0"/>
        <v>53725.96</v>
      </c>
    </row>
    <row r="14" spans="1:13" ht="19.5" customHeight="1">
      <c r="A14" s="166">
        <v>8</v>
      </c>
      <c r="B14" s="243" t="s">
        <v>108</v>
      </c>
      <c r="C14" s="473" t="s">
        <v>224</v>
      </c>
      <c r="D14" s="474" t="s">
        <v>224</v>
      </c>
      <c r="E14" s="475" t="s">
        <v>178</v>
      </c>
      <c r="F14" s="476" t="s">
        <v>178</v>
      </c>
      <c r="G14" s="331">
        <v>4079</v>
      </c>
      <c r="H14" s="327">
        <v>185789</v>
      </c>
      <c r="I14" s="475">
        <v>4079</v>
      </c>
      <c r="J14" s="479">
        <v>218145</v>
      </c>
      <c r="K14" s="381">
        <v>242</v>
      </c>
      <c r="L14" s="475">
        <v>242</v>
      </c>
      <c r="M14" s="482">
        <f t="shared" si="0"/>
        <v>48513.74</v>
      </c>
    </row>
    <row r="15" spans="1:13" ht="19.5" customHeight="1">
      <c r="A15" s="166">
        <v>9</v>
      </c>
      <c r="B15" s="243" t="s">
        <v>109</v>
      </c>
      <c r="C15" s="473" t="s">
        <v>224</v>
      </c>
      <c r="D15" s="474" t="s">
        <v>224</v>
      </c>
      <c r="E15" s="475" t="s">
        <v>178</v>
      </c>
      <c r="F15" s="476" t="s">
        <v>178</v>
      </c>
      <c r="G15" s="331">
        <v>2580</v>
      </c>
      <c r="H15" s="327">
        <v>117576</v>
      </c>
      <c r="I15" s="475">
        <v>2580</v>
      </c>
      <c r="J15" s="479">
        <v>137978</v>
      </c>
      <c r="K15" s="381">
        <v>264</v>
      </c>
      <c r="L15" s="475">
        <v>264</v>
      </c>
      <c r="M15" s="482">
        <f t="shared" si="0"/>
        <v>52924.08</v>
      </c>
    </row>
    <row r="16" spans="1:13" ht="19.5" customHeight="1">
      <c r="A16" s="166">
        <v>10</v>
      </c>
      <c r="B16" s="243" t="s">
        <v>110</v>
      </c>
      <c r="C16" s="473" t="s">
        <v>224</v>
      </c>
      <c r="D16" s="474" t="s">
        <v>224</v>
      </c>
      <c r="E16" s="475" t="s">
        <v>178</v>
      </c>
      <c r="F16" s="476" t="s">
        <v>178</v>
      </c>
      <c r="G16" s="331">
        <v>4400</v>
      </c>
      <c r="H16" s="327">
        <v>198438</v>
      </c>
      <c r="I16" s="475">
        <v>4400</v>
      </c>
      <c r="J16" s="479">
        <v>235312</v>
      </c>
      <c r="K16" s="381">
        <v>259</v>
      </c>
      <c r="L16" s="475">
        <v>259</v>
      </c>
      <c r="M16" s="482">
        <f t="shared" si="0"/>
        <v>51921.73</v>
      </c>
    </row>
    <row r="17" spans="1:13" ht="19.5" customHeight="1">
      <c r="A17" s="166">
        <v>11</v>
      </c>
      <c r="B17" s="243" t="s">
        <v>111</v>
      </c>
      <c r="C17" s="477">
        <v>1420</v>
      </c>
      <c r="D17" s="478">
        <v>197380</v>
      </c>
      <c r="E17" s="476">
        <f>+MAX(C17,E7)</f>
        <v>3176</v>
      </c>
      <c r="F17" s="476">
        <f>+E17*143.7</f>
        <v>456391.19999999995</v>
      </c>
      <c r="G17" s="480">
        <v>7725</v>
      </c>
      <c r="H17" s="481">
        <v>350499</v>
      </c>
      <c r="I17" s="476">
        <f>+MAX(G17,I7)</f>
        <v>9851</v>
      </c>
      <c r="J17" s="476">
        <f>+I17*53.48</f>
        <v>526831.48</v>
      </c>
      <c r="K17" s="483">
        <v>231</v>
      </c>
      <c r="L17" s="476">
        <f>+M17/200.47</f>
        <v>539.7316306679304</v>
      </c>
      <c r="M17" s="482">
        <v>108200</v>
      </c>
    </row>
    <row r="18" spans="1:13" ht="19.5" customHeight="1">
      <c r="A18" s="166">
        <v>12</v>
      </c>
      <c r="B18" s="243" t="s">
        <v>112</v>
      </c>
      <c r="C18" s="477">
        <v>2875</v>
      </c>
      <c r="D18" s="478">
        <v>399625</v>
      </c>
      <c r="E18" s="476">
        <f>+MAX(C18,E8)</f>
        <v>2875</v>
      </c>
      <c r="F18" s="476">
        <f>+E18*143.7</f>
        <v>413137.49999999994</v>
      </c>
      <c r="G18" s="480">
        <v>9429</v>
      </c>
      <c r="H18" s="481">
        <v>425668</v>
      </c>
      <c r="I18" s="476">
        <f>+MAX(G18,I8)</f>
        <v>9429</v>
      </c>
      <c r="J18" s="476">
        <f>+I18*53.48</f>
        <v>504262.92</v>
      </c>
      <c r="K18" s="483">
        <v>205</v>
      </c>
      <c r="L18" s="476">
        <f>+L17</f>
        <v>539.7316306679304</v>
      </c>
      <c r="M18" s="482">
        <f>+L18*200.47</f>
        <v>108200.00000000001</v>
      </c>
    </row>
    <row r="19" spans="1:13" ht="32.25" customHeight="1" thickBot="1">
      <c r="A19" s="244"/>
      <c r="B19" s="250" t="s">
        <v>95</v>
      </c>
      <c r="C19" s="332">
        <f t="shared" ref="C19:K19" si="1">SUM(C7:C18)</f>
        <v>48419</v>
      </c>
      <c r="D19" s="328">
        <f t="shared" si="1"/>
        <v>1767941</v>
      </c>
      <c r="E19" s="333">
        <f t="shared" si="1"/>
        <v>13022</v>
      </c>
      <c r="F19" s="329">
        <f>SUM(F7:F18)</f>
        <v>1838497.7</v>
      </c>
      <c r="G19" s="334">
        <f>SUM(G7:G18)</f>
        <v>70339</v>
      </c>
      <c r="H19" s="328">
        <f>SUM(H7:H18)</f>
        <v>3150451</v>
      </c>
      <c r="I19" s="333">
        <f>SUM(I7:I18)</f>
        <v>71432</v>
      </c>
      <c r="J19" s="330">
        <f>SUM(J7:J18)</f>
        <v>3662721.4</v>
      </c>
      <c r="K19" s="332">
        <f t="shared" si="1"/>
        <v>2302</v>
      </c>
      <c r="L19" s="333">
        <f>SUM(L7:L18)</f>
        <v>3122.4632613358608</v>
      </c>
      <c r="M19" s="329">
        <f>SUM(M7:M18)</f>
        <v>637052.57000000007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1838.5</v>
      </c>
      <c r="G20" s="308"/>
      <c r="H20" s="218"/>
      <c r="I20" s="308"/>
      <c r="J20" s="218">
        <f>ROUND(J19/1000,1)</f>
        <v>3662.7</v>
      </c>
      <c r="K20" s="308"/>
      <c r="L20" s="308"/>
      <c r="M20" s="218">
        <f>ROUND(M19/1000,1)</f>
        <v>637.1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39"/>
      <c r="B22" s="603" t="s">
        <v>255</v>
      </c>
      <c r="C22" s="603"/>
      <c r="D22" s="603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7" t="s">
        <v>126</v>
      </c>
    </row>
    <row r="23" spans="1:13" s="164" customFormat="1" ht="34.5" customHeight="1">
      <c r="A23" s="245"/>
      <c r="B23" s="246" t="s">
        <v>130</v>
      </c>
      <c r="C23" s="247" t="s">
        <v>131</v>
      </c>
      <c r="D23" s="247"/>
      <c r="E23" s="247"/>
      <c r="F23" s="248" t="s">
        <v>219</v>
      </c>
      <c r="G23" s="245"/>
      <c r="H23" s="247"/>
      <c r="I23" s="247"/>
      <c r="J23" s="249" t="s">
        <v>219</v>
      </c>
      <c r="K23" s="245"/>
      <c r="L23" s="247"/>
      <c r="M23" s="249" t="s">
        <v>219</v>
      </c>
    </row>
    <row r="24" spans="1:13" ht="23.25" customHeight="1">
      <c r="A24" s="224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4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6" customFormat="1" ht="23.25" customHeight="1">
      <c r="A26" s="166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4" customFormat="1" ht="24" customHeight="1">
      <c r="A27" s="225"/>
      <c r="B27" s="216" t="s">
        <v>218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91"/>
      <c r="B30" s="492"/>
      <c r="C30" s="493" t="s">
        <v>2</v>
      </c>
      <c r="D30" s="493"/>
      <c r="E30" s="492"/>
      <c r="F30" s="492"/>
      <c r="G30" s="595"/>
      <c r="H30" s="595"/>
      <c r="I30" s="494"/>
      <c r="J30" s="597" t="str">
        <f>+'Ekamut-caxs'!C86</f>
        <v>Մ.Բադալյան</v>
      </c>
      <c r="K30" s="597"/>
      <c r="L30" s="491"/>
      <c r="M30" s="495"/>
    </row>
    <row r="31" spans="1:13" s="164" customFormat="1">
      <c r="A31" s="496"/>
      <c r="B31" s="496"/>
      <c r="C31" s="497"/>
      <c r="D31" s="497"/>
      <c r="E31" s="498"/>
      <c r="F31" s="498"/>
      <c r="G31" s="596" t="s">
        <v>96</v>
      </c>
      <c r="H31" s="596"/>
      <c r="I31" s="499"/>
      <c r="J31" s="596" t="s">
        <v>113</v>
      </c>
      <c r="K31" s="596"/>
      <c r="L31" s="496"/>
      <c r="M31" s="496"/>
    </row>
    <row r="32" spans="1:13" s="177" customFormat="1" ht="23.25" customHeight="1">
      <c r="A32" s="491"/>
      <c r="B32" s="492"/>
      <c r="C32" s="500" t="s">
        <v>6</v>
      </c>
      <c r="D32" s="500"/>
      <c r="E32" s="492"/>
      <c r="F32" s="492"/>
      <c r="G32" s="597"/>
      <c r="H32" s="597"/>
      <c r="I32" s="501"/>
      <c r="J32" s="597" t="str">
        <f>+'Ekamut-caxs'!C88</f>
        <v>Գ.Ղևոնդյան</v>
      </c>
      <c r="K32" s="597"/>
      <c r="L32" s="491"/>
      <c r="M32" s="491"/>
    </row>
    <row r="33" spans="1:13" s="164" customFormat="1">
      <c r="A33" s="496"/>
      <c r="B33" s="496"/>
      <c r="C33" s="502"/>
      <c r="D33" s="502"/>
      <c r="E33" s="496"/>
      <c r="F33" s="496"/>
      <c r="G33" s="596" t="s">
        <v>96</v>
      </c>
      <c r="H33" s="596"/>
      <c r="I33" s="499"/>
      <c r="J33" s="596" t="s">
        <v>113</v>
      </c>
      <c r="K33" s="596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5" t="s">
        <v>114</v>
      </c>
      <c r="E35" s="165" t="s">
        <v>115</v>
      </c>
      <c r="F35" s="165" t="s">
        <v>256</v>
      </c>
      <c r="I35" s="517" t="s">
        <v>116</v>
      </c>
      <c r="J35" s="518" t="s">
        <v>247</v>
      </c>
      <c r="L35" s="518" t="s">
        <v>249</v>
      </c>
      <c r="M35" s="518" t="s">
        <v>250</v>
      </c>
    </row>
    <row r="36" spans="1:13" ht="16.5" customHeight="1">
      <c r="C36" s="165" t="s">
        <v>117</v>
      </c>
      <c r="E36" s="165" t="s">
        <v>115</v>
      </c>
      <c r="F36" s="165" t="s">
        <v>257</v>
      </c>
      <c r="I36" s="594" t="s">
        <v>248</v>
      </c>
      <c r="J36" s="594"/>
      <c r="L36" s="594" t="s">
        <v>251</v>
      </c>
      <c r="M36" s="594"/>
    </row>
    <row r="37" spans="1:13">
      <c r="I37" s="594"/>
      <c r="J37" s="594"/>
      <c r="L37" s="594"/>
      <c r="M37" s="594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72" sqref="D72"/>
    </sheetView>
  </sheetViews>
  <sheetFormatPr defaultRowHeight="15"/>
  <cols>
    <col min="1" max="1" width="6" style="162" customWidth="1"/>
    <col min="2" max="2" width="50.109375" style="1" customWidth="1"/>
    <col min="3" max="3" width="16" style="1" customWidth="1"/>
    <col min="4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09" t="s">
        <v>71</v>
      </c>
      <c r="B1" s="609"/>
      <c r="C1" s="609"/>
      <c r="D1" s="609"/>
      <c r="E1" s="609"/>
    </row>
    <row r="2" spans="1:6" ht="23.25" customHeight="1">
      <c r="A2" s="610" t="str">
        <f>+'Ekamut-caxs'!A8:D8</f>
        <v xml:space="preserve">«Էրեբունի» պատմահնագիտական արգելոց-թանգարան» ՀՈԱԿ-ի </v>
      </c>
      <c r="B2" s="610"/>
      <c r="C2" s="610"/>
      <c r="D2" s="610"/>
      <c r="E2" s="610"/>
    </row>
    <row r="3" spans="1:6" ht="28.5" customHeight="1">
      <c r="A3" s="610" t="s">
        <v>252</v>
      </c>
      <c r="B3" s="610"/>
      <c r="C3" s="610"/>
      <c r="D3" s="610"/>
      <c r="E3" s="610"/>
    </row>
    <row r="4" spans="1:6">
      <c r="A4" s="162">
        <v>65354.8</v>
      </c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213</v>
      </c>
      <c r="D6" s="391" t="s">
        <v>217</v>
      </c>
      <c r="E6" s="391" t="s">
        <v>214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227</v>
      </c>
      <c r="C8" s="363">
        <v>65354.8</v>
      </c>
      <c r="D8" s="363"/>
      <c r="E8" s="363">
        <v>6153.4</v>
      </c>
    </row>
    <row r="9" spans="1:6" s="401" customFormat="1" ht="25.5" customHeight="1">
      <c r="A9" s="397">
        <v>2</v>
      </c>
      <c r="B9" s="398" t="s">
        <v>193</v>
      </c>
      <c r="C9" s="399">
        <v>13786.7</v>
      </c>
      <c r="D9" s="399"/>
      <c r="E9" s="399">
        <v>2600</v>
      </c>
      <c r="F9" s="400"/>
    </row>
    <row r="10" spans="1:6" s="401" customFormat="1" ht="25.5" customHeight="1">
      <c r="A10" s="397">
        <v>3</v>
      </c>
      <c r="B10" s="398" t="s">
        <v>189</v>
      </c>
      <c r="C10" s="399">
        <f>13786.6+2572</f>
        <v>16358.6</v>
      </c>
      <c r="D10" s="399"/>
      <c r="E10" s="399">
        <v>950</v>
      </c>
      <c r="F10" s="400"/>
    </row>
    <row r="11" spans="1:6" s="214" customFormat="1" ht="31.5" customHeight="1">
      <c r="A11" s="394"/>
      <c r="B11" s="395" t="s">
        <v>190</v>
      </c>
      <c r="C11" s="396">
        <f>ROUND(SUM(C8:C10),1)</f>
        <v>95500.1</v>
      </c>
      <c r="D11" s="396">
        <f>ROUND(SUM(D8:D10),1)</f>
        <v>0</v>
      </c>
      <c r="E11" s="396">
        <f>ROUND(SUM(E8:E10),1)</f>
        <v>9703.4</v>
      </c>
    </row>
    <row r="13" spans="1:6" ht="19.5" customHeight="1">
      <c r="B13" s="1" t="s">
        <v>215</v>
      </c>
    </row>
    <row r="14" spans="1:6" ht="21.75" customHeight="1">
      <c r="B14" s="611"/>
      <c r="C14" s="611"/>
      <c r="D14" s="611"/>
      <c r="E14" s="611"/>
    </row>
    <row r="17" spans="2:5" ht="25.5" customHeight="1">
      <c r="B17" s="402" t="s">
        <v>191</v>
      </c>
      <c r="E17" s="403" t="str">
        <f>+'Ekamut-caxs'!C86</f>
        <v>Մ.Բադալյան</v>
      </c>
    </row>
    <row r="18" spans="2:5" ht="18.75" customHeight="1">
      <c r="B18" s="163" t="s">
        <v>4</v>
      </c>
      <c r="E18" s="516" t="str">
        <f>+'Ekamut-caxs'!C87</f>
        <v>/անուն, ազգանուն/</v>
      </c>
    </row>
    <row r="19" spans="2:5" ht="23.25" customHeight="1">
      <c r="B19" s="214" t="s">
        <v>6</v>
      </c>
      <c r="E19" s="403" t="str">
        <f>+'Ekamut-caxs'!C88</f>
        <v>Գ.Ղևոնդյան</v>
      </c>
    </row>
    <row r="20" spans="2:5">
      <c r="C20" s="214" t="s">
        <v>1</v>
      </c>
      <c r="D20" s="214"/>
      <c r="E20" s="516" t="str">
        <f>+'Ekamut-caxs'!C89</f>
        <v>/անուն, ազգանուն/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D72" sqref="D72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13" t="s">
        <v>71</v>
      </c>
      <c r="B1" s="613"/>
      <c r="C1" s="613"/>
      <c r="D1" s="613"/>
      <c r="E1" s="613"/>
      <c r="F1" s="613"/>
    </row>
    <row r="2" spans="1:6" ht="29.25" customHeight="1">
      <c r="A2" s="614" t="str">
        <f>+'Ekamut-caxs'!A8:D8</f>
        <v xml:space="preserve">«Էրեբունի» պատմահնագիտական արգելոց-թանգարան» ՀՈԱԿ-ի </v>
      </c>
      <c r="B2" s="614"/>
      <c r="C2" s="614"/>
      <c r="D2" s="614"/>
      <c r="E2" s="614"/>
      <c r="F2" s="614"/>
    </row>
    <row r="3" spans="1:6" ht="24.75" customHeight="1">
      <c r="A3" s="614" t="s">
        <v>253</v>
      </c>
      <c r="B3" s="614"/>
      <c r="C3" s="614"/>
      <c r="D3" s="614"/>
      <c r="E3" s="614"/>
      <c r="F3" s="614"/>
    </row>
    <row r="5" spans="1:6" ht="14.4" thickBot="1"/>
    <row r="6" spans="1:6" ht="68.25" customHeight="1">
      <c r="A6" s="419" t="s">
        <v>3</v>
      </c>
      <c r="B6" s="420" t="s">
        <v>196</v>
      </c>
      <c r="C6" s="421" t="s">
        <v>197</v>
      </c>
      <c r="D6" s="419" t="s">
        <v>125</v>
      </c>
      <c r="E6" s="420" t="s">
        <v>198</v>
      </c>
      <c r="F6" s="421" t="s">
        <v>199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254</v>
      </c>
      <c r="D25" s="533"/>
    </row>
    <row r="26" spans="1:6" ht="20.25" customHeight="1"/>
    <row r="27" spans="1:6" ht="20.25" customHeight="1">
      <c r="B27" s="534" t="s">
        <v>200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3" t="s">
        <v>2</v>
      </c>
      <c r="D30" s="615" t="str">
        <f>+'Ekamut-caxs'!C86</f>
        <v>Մ.Բադալյան</v>
      </c>
      <c r="E30" s="615"/>
    </row>
    <row r="31" spans="1:6" ht="11.25" customHeight="1">
      <c r="B31" s="436" t="s">
        <v>4</v>
      </c>
      <c r="D31" s="616" t="s">
        <v>5</v>
      </c>
      <c r="E31" s="616"/>
    </row>
    <row r="32" spans="1:6" ht="24" customHeight="1">
      <c r="B32" s="426" t="s">
        <v>6</v>
      </c>
      <c r="D32" s="615" t="str">
        <f>+'Ekamut-caxs'!C88</f>
        <v>Գ.Ղևոնդյան</v>
      </c>
      <c r="E32" s="615"/>
    </row>
    <row r="33" spans="2:5" ht="16.5" customHeight="1">
      <c r="B33" s="418" t="s">
        <v>201</v>
      </c>
      <c r="D33" s="612" t="s">
        <v>5</v>
      </c>
      <c r="E33" s="612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NfOPwZdHbJCvB293aCBE05ByvWRyK+cgSG1rbic9aFM=</DigestValue>
    </Reference>
    <Reference Type="http://www.w3.org/2000/09/xmldsig#Object" URI="#idOfficeObject">
      <DigestMethod Algorithm="http://www.w3.org/2001/04/xmlenc#sha256"/>
      <DigestValue>WnGVSU/htxypZeIbtx4LatedLNJLDbhYJoKwd7Tv2us=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whRa434AA7VFsTq3VDDgBqQAhs2og8QG/F0QJDt226g=</DigestValue>
    </Reference>
    <Reference Type="http://www.w3.org/2000/09/xmldsig#Object" URI="#idValidSigLnImg">
      <DigestMethod Algorithm="http://www.w3.org/2001/04/xmlenc#sha256"/>
      <DigestValue>PozI9FlkuLJ//z5oaHGJRJ2FtxQVAaOosKMet6EZyx8=</DigestValue>
    </Reference>
    <Reference Type="http://www.w3.org/2000/09/xmldsig#Object" URI="#idInvalidSigLnImg">
      <DigestMethod Algorithm="http://www.w3.org/2001/04/xmlenc#sha256"/>
      <DigestValue>8vw+k4sTFecYUp5zDveS+SQdG1wHmEB7NF+AD2mFq3U=</DigestValue>
    </Reference>
  </SignedInfo>
  <SignatureValue>QjiDQv+YhrFXtXRWSyVJoIV0KS2xt8KWS13b+jPeg7HUWNAuqytTu3amS0mvkQNnn4kWopvOxlyW
X5L0GUXjvFsfjCa5kgQdC8+y4ONywVthdOePz4mz4xTwROg63nPSQm1yD3m0mpoaGchIqDKu3Ed3
uSwfs+fkqRm0PB0Vkmq1wl1lgeYgUBEGZCWgk/kXTmWj34Btrv+rvsAhFrUlMLF39D313APQnN69
SR+wsum0lGigF0DMGACfvy6Ge+mUk1AqBG9YZWUdoErfq76mc+XiCbjFUjQJizp8wuR4gt/s/P+d
9wxD9DxyJhBauIDrs5998+GyYIjou41zNLWOig==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kTTUDVu5HtkEr6TGKicE6qJpWkbpfTNor70QazE6Xv4=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8Rb98EZOs+98IpNVPJe5a4Y/GpeAgJxHs4Av3VItO8c=</DigestValue>
      </Reference>
      <Reference URI="/xl/drawings/vmlDrawing2.vml?ContentType=application/vnd.openxmlformats-officedocument.vmlDrawing">
        <DigestMethod Algorithm="http://www.w3.org/2001/04/xmlenc#sha256"/>
        <DigestValue>hsw1QuCShto0IKmZaIBZPc6GBSOa98YW3fNi36C7Up4=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Vk8+MwhdfmgRe5HykzAtP7m2VfOJXsflu9/6yTamHk0=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7GAfGAgmBZIqSTYkds/pyarvOHTjyWGbKNNkFepXwRA=</DigestValue>
      </Reference>
      <Reference URI="/xl/styles.xml?ContentType=application/vnd.openxmlformats-officedocument.spreadsheetml.styles+xml">
        <DigestMethod Algorithm="http://www.w3.org/2001/04/xmlenc#sha256"/>
        <DigestValue>wpNd+kAizdDOqhlq83lrBpt5NWavWFWJauoA1BM+W+M=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R14fkQvsO/fioEEStzt749aoSkm7MJYUQV/aMA8+kXE=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CbkB+y2iT2oG6uXhcMpsLr88ZmsZY1DpfK5oTghWYbc=</DigestValue>
      </Reference>
      <Reference URI="/xl/worksheets/sheet2.xml?ContentType=application/vnd.openxmlformats-officedocument.spreadsheetml.worksheet+xml">
        <DigestMethod Algorithm="http://www.w3.org/2001/04/xmlenc#sha256"/>
        <DigestValue>OGxWGMGn7eF1n/7ModGvg0vEPcuWxtCOxCDT0q150I8=</DigestValue>
      </Reference>
      <Reference URI="/xl/worksheets/sheet3.xml?ContentType=application/vnd.openxmlformats-officedocument.spreadsheetml.worksheet+xml">
        <DigestMethod Algorithm="http://www.w3.org/2001/04/xmlenc#sha256"/>
        <DigestValue>N7wOJBlNWxks1vNZxgfyMFh8afF4Ks6ftUWacHrY9Uw=</DigestValue>
      </Reference>
      <Reference URI="/xl/worksheets/sheet4.xml?ContentType=application/vnd.openxmlformats-officedocument.spreadsheetml.worksheet+xml">
        <DigestMethod Algorithm="http://www.w3.org/2001/04/xmlenc#sha256"/>
        <DigestValue>MGtMWK2oTYp5zuKiiWd1SdPHc6g2NGg5gJWA7VRaANE=</DigestValue>
      </Reference>
      <Reference URI="/xl/worksheets/sheet5.xml?ContentType=application/vnd.openxmlformats-officedocument.spreadsheetml.worksheet+xml">
        <DigestMethod Algorithm="http://www.w3.org/2001/04/xmlenc#sha256"/>
        <DigestValue>TH5HjbMre61abwN7Q+jMsMVw2FY/mgIbS/wJ1d0joUo=</DigestValue>
      </Reference>
      <Reference URI="/xl/worksheets/sheet6.xml?ContentType=application/vnd.openxmlformats-officedocument.spreadsheetml.worksheet+xml">
        <DigestMethod Algorithm="http://www.w3.org/2001/04/xmlenc#sha256"/>
        <DigestValue>3WA8nxH/nctO1AJ5L73AyRaN5HsZSAkbo/R20oUhZeE=</DigestValue>
      </Reference>
      <Reference URI="/xl/worksheets/sheet7.xml?ContentType=application/vnd.openxmlformats-officedocument.spreadsheetml.worksheet+xml">
        <DigestMethod Algorithm="http://www.w3.org/2001/04/xmlenc#sha256"/>
        <DigestValue>4IouUHPm2Dlq2u1VlKWIhikMpmOtFSaNAjI1Y32SQiY=</DigestValue>
      </Reference>
      <Reference URI="/xl/worksheets/sheet8.xml?ContentType=application/vnd.openxmlformats-officedocument.spreadsheetml.worksheet+xml">
        <DigestMethod Algorithm="http://www.w3.org/2001/04/xmlenc#sha256"/>
        <DigestValue>/xU4+lc3ULryeFU3rlcva7QWImgsgyHzS6VkA9FNGTE=</DigestValue>
      </Reference>
      <Reference URI="/xl/worksheets/sheet9.xml?ContentType=application/vnd.openxmlformats-officedocument.spreadsheetml.worksheet+xml">
        <DigestMethod Algorithm="http://www.w3.org/2001/04/xmlenc#sha256"/>
        <DigestValue>rk7Q4zQIErO9/b31zGGWLJKuyyIJq9JVJL1L63c1/q8=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{0DDF1761-B3C2-4A09-9BD2-823A8A844A8D}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2022-12-29T04:55:22Z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nvAHDL7wHO/FN33GKNd0DJ7wBlDgpRAAAAAMjUIgLI1CICdq4NcAAAAACDJ6duCQAAAAAAAAAAAAAAAAAAAAAAAAAQ1CICAAAAAAAAAAAAAAAAAAAAAAAAAAAAAAAAAAAAAAAAAAAAAAAAzcd3DwAAAADgyu8B6ftTdwAA7wEAAAAA9ftTd+GktQ/1////AAAAAAAAAAAAAAAAkAEAAB2ltQ98ye8B3a9zdwAAFnZwye8BAAAAAHjJ7wEAAAAAAAAAAGG4cncAAAAACQAAAJDK7wGQyu8BAAIAAPz///8BAAAAAAAAAAAAAAAAAAAAAAAAAAAAAACY/W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xy8TAAAiAr0ts24blBxmwQl3D1hdKQIoAgAA0Ae+AQgCAADQB74BZAAAANQN7wEIAgAAwIsvEwgHABPY/1gXAAAAAAAAAAAAAL4BAgAAAAAAAABBAAAAAAC+AXwCvgEAAAAA/AEAADQVvgEAAAAAAAAiAjAVvgEAAIl3mAfvAa5eiXcgxi8Trl6JdwAAAAAAAAAAQAojAkAKIwKsB+8BHy+nbgAAIgIAAAAA/AEAALwH7wHdLqduAAAAAAcAAAAAAAAAYbhyd/wBAAAHAAAA5AjvAeQI7wEAAgAA/P///wEAAAAAAAAAAAAAAAAAAACY/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QXiAfvAWwJ7wHO/FN3bKAiAgAAAACdEQqzOwAAAH8AAAAAAAAABQAAANIAAADw0VgXAAAAAFjEFBMAAAAA4MYBAVjNFBMAAAAAWMQUE7CSuG4DAAAAuJK4bgEAAADotGQXvGrrbr0ts24blBxmwQl3D1hdKQLcCO8B6ftTdwAA7wECAAAA9ftTd9QN7wHg////AAAAAAAAAAAAAAAAkAEAAAAAAAEAAAAAYQByAGkAYQBsAAAAAAAAAAAAAAAAAAAABgAAAAAAAABhuHJ3AAAAAAYAAACMCO8BjAjvAQACAAD8////AQAAAAAAAAAAAAAAAAAAAJj9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u8BraZUd9oPAACYou8BvxAhZb8QZQAAAAAA/////9oPM///////BB0AAAozCgAQHzQXAAAAAL8QZf//////BB0AACFlAQBgAa0dAAAAAJw9pXZ5RFJ3vxAhZcRtWBcBAAAA/////wAAAAA4fR0cBKfvAQAAAAA4fR0cAABWEIpEUndgAa0dvxAhZQEAAADEbVgXOH0dHAAAAAAAAAAAvxBlAASn7wG/EGX//////wQdAAAhZQEAYAGtHQAAAACOJFZ3vxAhZXBpGhcKAAAA/////wAAAAAQAAAAAwEAAHXJAAAcAAABvxAhZ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J7wBwy+8BzvxTd9xijXdAye8AZQ4KUQAAAADI1CICyNQiAnauDXAAAAAAgyenbgkAAAAAAAAAAAAAAAAAAAAAAAAAENQiAgAAAAAAAAAAAAAAAAAAAAAAAAAAAAAAAAAAAAAAAAAAAAAAAM3Hdw8AAAAA4MrvAen7U3cAAO8BAAAAAPX7U3fhpLUP9f///wAAAAAAAAAAAAAAAJABAAAdpbUPfMnvAd2vc3cAABZ2cMnvAQAAAAB4ye8BAAAAAAAAAABhuHJ3AAAAAAkAAACQyu8BkMrvAQACAAD8////AQAAAAAAAAAAAAAAAAAAAAAAAAAAAAAAmP1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xy8TAAAiAr0ts24blBxmwQl3D1hdKQIoAgAA0Ae+AQgCAADQB74BZAAAANQN7wEIAgAAwIsvEwgHABPY/1gXAAAAAAAAAAAAAL4BAgAAAAAAAABBAAAAAAC+AXwCvgEAAAAA/AEAADQVvgEAAAAAAAAiAjAVvgEAAIl3mAfvAa5eiXcgxi8Trl6JdwAAAAAAAAAAQAojAkAKIwKsB+8BHy+nbgAAIgIAAAAA/AEAALwH7wHdLqduAAAAAAcAAAAAAAAAYbhyd/wBAAAHAAAA5AjvAeQI7wEAAgAA/P///wEAAAAAAAAAAAAAAAAAAACY/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QXiAfvAWwJ7wHO/FN3bKAiAgAAAACdEQqzOwAAAH8AAAAAAAAABQAAANIAAADw0VgXAAAAAFjEFBMAAAAA4MYBAVjNFBMAAAAAWMQUE7CSuG4DAAAAuJK4bgEAAADotGQXvGrrbr0ts24blBxmwQl3D1hdKQLcCO8B6ftTdwAA7wECAAAA9ftTd9QN7wHg////AAAAAAAAAAAAAAAAkAEAAAAAAAEAAAAAYQByAGkAYQBsAAAAAAAAAAAAAAAAAAAABgAAAAAAAABhuHJ3AAAAAAYAAACMCO8BjAjvAQACAAD8////AQAAAAAAAAAAAAAAAAAAAJj9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ou8BraZUd9oPAACYou8ByREhY8kRYwAAAAAAXk7FbtoPM///////BB0AAAozCgAQHzQXAAAAAMkRY///////BB0AACFjAQBgAa0dAAAAAJw9pXZ5RFJ3yREhY8RtWBcBAAAA/////wAAAADAgBwcBKfvAQAAAADAgBwcAABWEIpEUndgAa0dyREhYwEAAADEbVgXwIAcHAAAAAAAAAAAyRFjAASn7wHJEWP//////wQdAAAhYwEAYAGtHQAAAACOJFZ3yREhYwAoKxMRAAAA/////wAAAAAQAAAAAwEAAHXJAAAcAAAByREhY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R+pzuOA2e2AUyVEOEeH2FlpNwUpukLRwHt6Bh47Pg/g=</DigestValue>
    </Reference>
    <Reference Type="http://www.w3.org/2000/09/xmldsig#Object" URI="#idOfficeObject">
      <DigestMethod Algorithm="http://www.w3.org/2001/04/xmlenc#sha256"/>
      <DigestValue>ODB4Zn+hWMfeFk0q31EdryeEeO58dEhaQFT/T6c5DiQ=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aCSvz2kyMFDmxEwqk2L+JuApDigvPMsk/cczGLW4wqg=</DigestValue>
    </Reference>
    <Reference Type="http://www.w3.org/2000/09/xmldsig#Object" URI="#idValidSigLnImg">
      <DigestMethod Algorithm="http://www.w3.org/2001/04/xmlenc#sha256"/>
      <DigestValue>B06RECg6AIYxsKS0rXqGE9GCArwr+QVIQ8/KQz2HH0w=</DigestValue>
    </Reference>
    <Reference Type="http://www.w3.org/2000/09/xmldsig#Object" URI="#idInvalidSigLnImg">
      <DigestMethod Algorithm="http://www.w3.org/2001/04/xmlenc#sha256"/>
      <DigestValue>j60wbQLx2K7oF7p7/+ASm5soZ34AoC2mT3HqMWyvFfM=</DigestValue>
    </Reference>
  </SignedInfo>
  <SignatureValue>DpP36fJaf1GW5kq+DjVSnppkiC3UsglLPxFjEBqBNPEv4D+FqsG2xX3cqguHSsxKbhCNBta2wAXF
a+6uatZRMWsE9eP4Yj2uoWYdQig0K5eNWmzJwwFJwQtiE0dg1tUCNCOR+JACuhPBu0f/nH65GFwo
+NhdPbq4QBh63gt9omMaRBHhS/AP2hlwAr+ArLzDEKlJ6qRY0nsKuaQQhil6ZiFU9FHhbt2ebnQr
iPwNENS7g8QBnI6yVFeUMY/OuDOQzZbJim4LVyYg/rNz0Geq6/zTw05wtvFa6ZSnFMF0e95v+sLW
aV/p3i1SgwulPbfUX6L+fbSKnFJW6cZvz6TMog==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kTTUDVu5HtkEr6TGKicE6qJpWkbpfTNor70QazE6Xv4=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8Rb98EZOs+98IpNVPJe5a4Y/GpeAgJxHs4Av3VItO8c=</DigestValue>
      </Reference>
      <Reference URI="/xl/drawings/vmlDrawing2.vml?ContentType=application/vnd.openxmlformats-officedocument.vmlDrawing">
        <DigestMethod Algorithm="http://www.w3.org/2001/04/xmlenc#sha256"/>
        <DigestValue>hsw1QuCShto0IKmZaIBZPc6GBSOa98YW3fNi36C7Up4=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Vk8+MwhdfmgRe5HykzAtP7m2VfOJXsflu9/6yTamHk0=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7GAfGAgmBZIqSTYkds/pyarvOHTjyWGbKNNkFepXwRA=</DigestValue>
      </Reference>
      <Reference URI="/xl/styles.xml?ContentType=application/vnd.openxmlformats-officedocument.spreadsheetml.styles+xml">
        <DigestMethod Algorithm="http://www.w3.org/2001/04/xmlenc#sha256"/>
        <DigestValue>wpNd+kAizdDOqhlq83lrBpt5NWavWFWJauoA1BM+W+M=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R14fkQvsO/fioEEStzt749aoSkm7MJYUQV/aMA8+kXE=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CbkB+y2iT2oG6uXhcMpsLr88ZmsZY1DpfK5oTghWYbc=</DigestValue>
      </Reference>
      <Reference URI="/xl/worksheets/sheet2.xml?ContentType=application/vnd.openxmlformats-officedocument.spreadsheetml.worksheet+xml">
        <DigestMethod Algorithm="http://www.w3.org/2001/04/xmlenc#sha256"/>
        <DigestValue>OGxWGMGn7eF1n/7ModGvg0vEPcuWxtCOxCDT0q150I8=</DigestValue>
      </Reference>
      <Reference URI="/xl/worksheets/sheet3.xml?ContentType=application/vnd.openxmlformats-officedocument.spreadsheetml.worksheet+xml">
        <DigestMethod Algorithm="http://www.w3.org/2001/04/xmlenc#sha256"/>
        <DigestValue>N7wOJBlNWxks1vNZxgfyMFh8afF4Ks6ftUWacHrY9Uw=</DigestValue>
      </Reference>
      <Reference URI="/xl/worksheets/sheet4.xml?ContentType=application/vnd.openxmlformats-officedocument.spreadsheetml.worksheet+xml">
        <DigestMethod Algorithm="http://www.w3.org/2001/04/xmlenc#sha256"/>
        <DigestValue>MGtMWK2oTYp5zuKiiWd1SdPHc6g2NGg5gJWA7VRaANE=</DigestValue>
      </Reference>
      <Reference URI="/xl/worksheets/sheet5.xml?ContentType=application/vnd.openxmlformats-officedocument.spreadsheetml.worksheet+xml">
        <DigestMethod Algorithm="http://www.w3.org/2001/04/xmlenc#sha256"/>
        <DigestValue>TH5HjbMre61abwN7Q+jMsMVw2FY/mgIbS/wJ1d0joUo=</DigestValue>
      </Reference>
      <Reference URI="/xl/worksheets/sheet6.xml?ContentType=application/vnd.openxmlformats-officedocument.spreadsheetml.worksheet+xml">
        <DigestMethod Algorithm="http://www.w3.org/2001/04/xmlenc#sha256"/>
        <DigestValue>3WA8nxH/nctO1AJ5L73AyRaN5HsZSAkbo/R20oUhZeE=</DigestValue>
      </Reference>
      <Reference URI="/xl/worksheets/sheet7.xml?ContentType=application/vnd.openxmlformats-officedocument.spreadsheetml.worksheet+xml">
        <DigestMethod Algorithm="http://www.w3.org/2001/04/xmlenc#sha256"/>
        <DigestValue>4IouUHPm2Dlq2u1VlKWIhikMpmOtFSaNAjI1Y32SQiY=</DigestValue>
      </Reference>
      <Reference URI="/xl/worksheets/sheet8.xml?ContentType=application/vnd.openxmlformats-officedocument.spreadsheetml.worksheet+xml">
        <DigestMethod Algorithm="http://www.w3.org/2001/04/xmlenc#sha256"/>
        <DigestValue>/xU4+lc3ULryeFU3rlcva7QWImgsgyHzS6VkA9FNGTE=</DigestValue>
      </Reference>
      <Reference URI="/xl/worksheets/sheet9.xml?ContentType=application/vnd.openxmlformats-officedocument.spreadsheetml.worksheet+xml">
        <DigestMethod Algorithm="http://www.w3.org/2001/04/xmlenc#sha256"/>
        <DigestValue>rk7Q4zQIErO9/b31zGGWLJKuyyIJq9JVJL1L63c1/q8=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{9A230A42-C0D5-47A4-9A93-34549A40A3A1}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2022-12-29T04:55:50Z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nvAHDL7wHO/FN33GKNd0DJ7wBlDgpRAAAAAMjUIgLI1CICdq4NcAAAAACDJ6duCQAAAAAAAAAAAAAAAAAAAAAAAAAQ1CICAAAAAAAAAAAAAAAAAAAAAAAAAAAAAAAAAAAAAAAAAAAAAAAAzcd3DwAAAADgyu8B6ftTdwAA7wEAAAAA9ftTd+GktQ/1////AAAAAAAAAAAAAAAAkAEAAB2ltQ98ye8B3a9zdwAAFnZwye8BAAAAAHjJ7wEAAAAAAAAAAGG4cncAAAAACQAAAJDK7wGQyu8BAAIAAPz///8BAAAAAAAAAAAAAAAAAAAAAAAAAAAAAACY/W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cxy8TAAAiAr0ts24blBxmwQl3D1hdKQIoAgAA0Ae+AQgCAADQB74BZAAAANQN7wEIAgAAwIsvEwgHABPY/1gXAAAAAAAAAAAAAL4BAgAAAAAAAABBAAAAAAC+AXwCvgEAAAAA/AEAADQVvgEAAAAAAAAiAjAVvgEAAIl3mAfvAa5eiXcgxi8Trl6JdwAAAAAAAAAAQAojAkAKIwKsB+8BHy+nbgAAIgIAAAAA/AEAALwH7wHdLqduAAAAAAcAAAAAAAAAYbhyd/wBAAAHAAAA5AjvAeQI7wEAAgAA/P///wEAAAAAAAAAAAAAAAAAAACY/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QXiAfvAWwJ7wHO/FN3bKAiAgAAAACdEQqzOwAAAH8AAAAAAAAABQAAANIAAADw0VgXAAAAAFjEFBMAAAAA4MYBAVjNFBMAAAAAWMQUE7CSuG4DAAAAuJK4bgEAAADotGQXvGrrbr0ts24blBxmwQl3D1hdKQLcCO8B6ftTdwAA7wECAAAA9ftTd9QN7wHg////AAAAAAAAAAAAAAAAkAEAAAAAAAEAAAAAYQByAGkAYQBsAAAAAAAAAAAAAAAAAAAABgAAAAAAAABhuHJ3AAAAAAYAAACMCO8BjAjvAQACAAD8////AQAAAAAAAAAAAAAAAAAAAJj9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e8BraZUd9oPAAC4oe8BBw8hlgcPlgAAAAAAXk7FbtoPM///////BB0AAAozCgAQHzQXAAAAAAcPlv//////BB0AACGWAQDADd0XAAAAAJw9pXZ5RFJ3Bw8hlsRtWBcBAAAA/////wAAAADIkIQcJKbvAQAAAADIkIQcAAAQE4pEUnfADd0XBw8hlgEAAADEbVgXyJCEHAAAAAAAAAAABw+WACSm7wEHD5b//////wQdAAAhlgEAwA3dFwAAAACOJFZ3Bw8hlhiwYhcKAAAA/////wAAAAAQAAAAAwEAAHXJAAAcAAABBw8hl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zJ7wBwy+8BzvxTd9xijXdAye8AZQ4KUQAAAADI1CICyNQiAnauDXAAAAAAgyenbgkAAAAAAAAAAAAAAAAAAAAAAAAAENQiAgAAAAAAAAAAAAAAAAAAAAAAAAAAAAAAAAAAAAAAAAAAAAAAAM3Hdw8AAAAA4MrvAen7U3cAAO8BAAAAAPX7U3fhpLUP9f///wAAAAAAAAAAAAAAAJABAAAdpbUPfMnvAd2vc3cAABZ2cMnvAQAAAAB4ye8BAAAAAAAAAABhuHJ3AAAAAAkAAACQyu8BkMrvAQACAAD8////AQAAAAAAAAAAAAAAAAAAAAAAAAAAAAAAmP1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cxy8TAAAiAr0ts24blBxmwQl3D1hdKQIoAgAA0Ae+AQgCAADQB74BZAAAANQN7wEIAgAAwIsvEwgHABPY/1gXAAAAAAAAAAAAAL4BAgAAAAAAAABBAAAAAAC+AXwCvgEAAAAA/AEAADQVvgEAAAAAAAAiAjAVvgEAAIl3mAfvAa5eiXcgxi8Trl6JdwAAAAAAAAAAQAojAkAKIwKsB+8BHy+nbgAAIgIAAAAA/AEAALwH7wHdLqduAAAAAAcAAAAAAAAAYbhyd/wBAAAHAAAA5AjvAeQI7wEAAgAA/P///wEAAAAAAAAAAAAAAAAAAACY/W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QXiAfvAWwJ7wHO/FN3bKAiAgAAAACdEQqzOwAAAH8AAAAAAAAABQAAANIAAADw0VgXAAAAAFjEFBMAAAAA4MYBAVjNFBMAAAAAWMQUE7CSuG4DAAAAuJK4bgEAAADotGQXvGrrbr0ts24blBxmwQl3D1hdKQLcCO8B6ftTdwAA7wECAAAA9ftTd9QN7wHg////AAAAAAAAAAAAAAAAkAEAAAAAAAEAAAAAYQByAGkAYQBsAAAAAAAAAAAAAAAAAAAABgAAAAAAAABhuHJ3AAAAAAYAAACMCO8BjAjvAQACAAD8////AQAAAAAAAAAAAAAAAAAAAJj9Y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e8BraZUd9oPAAC4oe8BSRAhXkkQXgAAAAAAXk7FbtoPM///////BB0AAAozCgAQHzQXAAAAAEkQXv//////BB0AACFeAQDADd0XAAAAAJw9pXZ5RFJ3SRAhXsRtWBcBAAAA/////wAAAACgFIYcJKbvAQAAAACgFIYcAAAQE4pEUnfADd0XSRAhXgEAAADEbVgXoBSGHAAAAAAAAAAASRBeACSm7wFJEF7//////wQdAAAhXgEAwA3dFwAAAACOJFZ3SRAhXjAXiRcRAAAA/////wAAAAAQAAAAAwEAAHXJAAAcAAABSRAhX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2022-11-25T11:23:47Z</cp:lastPrinted>
  <dcterms:created xsi:type="dcterms:W3CDTF">1996-10-14T23:33:28Z</dcterms:created>
  <dcterms:modified xsi:type="dcterms:W3CDTF">2022-12-22T07:55:10Z</dcterms:modified>
</cp:coreProperties>
</file>